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ustomProperty2.bin" ContentType="application/vnd.openxmlformats-officedocument.spreadsheetml.customProperty"/>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ustomProperty3.bin" ContentType="application/vnd.openxmlformats-officedocument.spreadsheetml.customProperty"/>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All Folders\CEMC\2017-18 Discipline Plans\Completed Discipline Plans\A&amp;H\"/>
    </mc:Choice>
  </mc:AlternateContent>
  <bookViews>
    <workbookView xWindow="1560" yWindow="1365" windowWidth="49620" windowHeight="24975"/>
  </bookViews>
  <sheets>
    <sheet name="Summer 17" sheetId="1" r:id="rId1"/>
    <sheet name="Fall 17" sheetId="2" r:id="rId2"/>
    <sheet name="Spring 18" sheetId="3" r:id="rId3"/>
    <sheet name="2017-18 Summary" sheetId="4" r:id="rId4"/>
    <sheet name="Proposed Additions" sheetId="6" r:id="rId5"/>
  </sheets>
  <definedNames>
    <definedName name="_xlnm.Print_Area" localSheetId="1">'Fall 17'!$A$1:$M$43</definedName>
    <definedName name="_xlnm.Print_Area" localSheetId="2">'Spring 18'!$A$1:$M$42</definedName>
    <definedName name="_xlnm.Print_Area" localSheetId="0">'Summer 17'!$A$1:$N$33</definedName>
    <definedName name="_xlnm.Print_Titles" localSheetId="1">'Fall 17'!$5:$5</definedName>
    <definedName name="_xlnm.Print_Titles" localSheetId="4">'Proposed Additions'!$6:$6</definedName>
    <definedName name="_xlnm.Print_Titles" localSheetId="2">'Spring 18'!$5:$5</definedName>
    <definedName name="_xlnm.Print_Titles" localSheetId="0">'Summer 17'!$6:$6</definedName>
  </definedName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F7" i="3" l="1"/>
  <c r="J7" i="3" s="1"/>
  <c r="L7" i="3" s="1"/>
  <c r="I7" i="3"/>
  <c r="F16" i="3"/>
  <c r="J16" i="3" s="1"/>
  <c r="K16" i="3" s="1"/>
  <c r="I16" i="3"/>
  <c r="F17" i="2"/>
  <c r="J17" i="2" s="1"/>
  <c r="I17" i="2"/>
  <c r="F13" i="2"/>
  <c r="J13" i="2" s="1"/>
  <c r="K13" i="2" s="1"/>
  <c r="I13" i="2"/>
  <c r="F23" i="3"/>
  <c r="J23" i="3" s="1"/>
  <c r="K23" i="3" s="1"/>
  <c r="I23" i="3"/>
  <c r="F22" i="3"/>
  <c r="J22" i="3"/>
  <c r="I22" i="3"/>
  <c r="F21" i="3"/>
  <c r="J21" i="3" s="1"/>
  <c r="L21" i="3" s="1"/>
  <c r="I21" i="3"/>
  <c r="F20" i="3"/>
  <c r="J20" i="3" s="1"/>
  <c r="I20" i="3"/>
  <c r="F19" i="3"/>
  <c r="J19" i="3" s="1"/>
  <c r="K19" i="3" s="1"/>
  <c r="I19" i="3"/>
  <c r="F18" i="3"/>
  <c r="J18" i="3" s="1"/>
  <c r="I18" i="3"/>
  <c r="F17" i="3"/>
  <c r="J17" i="3"/>
  <c r="L17" i="3" s="1"/>
  <c r="I17" i="3"/>
  <c r="K17" i="3"/>
  <c r="F15" i="3"/>
  <c r="J15" i="3" s="1"/>
  <c r="L15" i="3" s="1"/>
  <c r="I15" i="3"/>
  <c r="K15" i="3"/>
  <c r="F14" i="3"/>
  <c r="J14" i="3" s="1"/>
  <c r="K14" i="3" s="1"/>
  <c r="I14" i="3"/>
  <c r="F12" i="3"/>
  <c r="J12" i="3"/>
  <c r="I12" i="3"/>
  <c r="F11" i="3"/>
  <c r="J11" i="3"/>
  <c r="I11" i="3"/>
  <c r="F10" i="3"/>
  <c r="J10" i="3" s="1"/>
  <c r="L10" i="3" s="1"/>
  <c r="I10" i="3"/>
  <c r="F9" i="3"/>
  <c r="J9" i="3" s="1"/>
  <c r="K9" i="3" s="1"/>
  <c r="I9" i="3"/>
  <c r="F8" i="3"/>
  <c r="J8" i="3" s="1"/>
  <c r="I8" i="3"/>
  <c r="F6" i="3"/>
  <c r="J6" i="3"/>
  <c r="I6" i="3"/>
  <c r="K6" i="3"/>
  <c r="F22" i="2"/>
  <c r="J22" i="2" s="1"/>
  <c r="L22" i="2" s="1"/>
  <c r="I22" i="2"/>
  <c r="F16" i="2"/>
  <c r="J16" i="2" s="1"/>
  <c r="K16" i="2" s="1"/>
  <c r="I16" i="2"/>
  <c r="F7" i="2"/>
  <c r="J7" i="2" s="1"/>
  <c r="I7" i="2"/>
  <c r="F26" i="2"/>
  <c r="J26" i="2" s="1"/>
  <c r="I26" i="2"/>
  <c r="F25" i="2"/>
  <c r="J25" i="2" s="1"/>
  <c r="I25" i="2"/>
  <c r="F24" i="2"/>
  <c r="J24" i="2" s="1"/>
  <c r="K24" i="2" s="1"/>
  <c r="I24" i="2"/>
  <c r="F23" i="2"/>
  <c r="J23" i="2" s="1"/>
  <c r="I23" i="2"/>
  <c r="F21" i="2"/>
  <c r="J21" i="2" s="1"/>
  <c r="I21" i="2"/>
  <c r="F19" i="2"/>
  <c r="J19" i="2" s="1"/>
  <c r="L19" i="2" s="1"/>
  <c r="I19" i="2"/>
  <c r="F18" i="2"/>
  <c r="J18" i="2" s="1"/>
  <c r="K18" i="2" s="1"/>
  <c r="I18" i="2"/>
  <c r="F15" i="2"/>
  <c r="J15" i="2" s="1"/>
  <c r="I15" i="2"/>
  <c r="F14" i="2"/>
  <c r="J14" i="2"/>
  <c r="I14" i="2"/>
  <c r="F12" i="2"/>
  <c r="J12" i="2" s="1"/>
  <c r="I12" i="2"/>
  <c r="F11" i="2"/>
  <c r="J11" i="2" s="1"/>
  <c r="K11" i="2" s="1"/>
  <c r="I11" i="2"/>
  <c r="F10" i="2"/>
  <c r="J10" i="2" s="1"/>
  <c r="I10" i="2"/>
  <c r="F9" i="2"/>
  <c r="J9" i="2" s="1"/>
  <c r="I9" i="2"/>
  <c r="F8" i="2"/>
  <c r="J8" i="2" s="1"/>
  <c r="L8" i="2" s="1"/>
  <c r="I8" i="2"/>
  <c r="F6" i="2"/>
  <c r="J6" i="2" s="1"/>
  <c r="K6" i="2" s="1"/>
  <c r="I6" i="2"/>
  <c r="G10" i="1"/>
  <c r="K10" i="1"/>
  <c r="J10" i="1"/>
  <c r="G9" i="1"/>
  <c r="K9" i="1"/>
  <c r="M9" i="1" s="1"/>
  <c r="J9" i="1"/>
  <c r="G8" i="1"/>
  <c r="K8" i="1" s="1"/>
  <c r="M8" i="1" s="1"/>
  <c r="J8" i="1"/>
  <c r="G7" i="1"/>
  <c r="K7" i="1" s="1"/>
  <c r="J7" i="1"/>
  <c r="J2" i="1" s="1"/>
  <c r="F31" i="2"/>
  <c r="J31" i="2" s="1"/>
  <c r="K31" i="2" s="1"/>
  <c r="I31" i="2"/>
  <c r="F32" i="2"/>
  <c r="J32" i="2" s="1"/>
  <c r="K32" i="2" s="1"/>
  <c r="I32" i="2"/>
  <c r="F33" i="2"/>
  <c r="J33" i="2" s="1"/>
  <c r="I33" i="2"/>
  <c r="F34" i="2"/>
  <c r="J34" i="2" s="1"/>
  <c r="I34" i="2"/>
  <c r="F35" i="2"/>
  <c r="J35" i="2" s="1"/>
  <c r="K35" i="2" s="1"/>
  <c r="I35" i="2"/>
  <c r="F27" i="3"/>
  <c r="J27" i="3"/>
  <c r="K27" i="3" s="1"/>
  <c r="I27" i="3"/>
  <c r="F28" i="3"/>
  <c r="J28" i="3"/>
  <c r="I28" i="3"/>
  <c r="F29" i="3"/>
  <c r="J29" i="3"/>
  <c r="I29" i="3"/>
  <c r="F28" i="2"/>
  <c r="I28" i="2"/>
  <c r="J28" i="2"/>
  <c r="K28" i="2" s="1"/>
  <c r="F29" i="2"/>
  <c r="J29" i="2" s="1"/>
  <c r="I29" i="2"/>
  <c r="F30" i="2"/>
  <c r="J30" i="2" s="1"/>
  <c r="I30" i="2"/>
  <c r="K29" i="3"/>
  <c r="L29" i="3"/>
  <c r="K29" i="2"/>
  <c r="H8" i="6"/>
  <c r="L8" i="6" s="1"/>
  <c r="K8" i="6"/>
  <c r="H9" i="6"/>
  <c r="L9" i="6" s="1"/>
  <c r="M9" i="6" s="1"/>
  <c r="K9" i="6"/>
  <c r="H10" i="6"/>
  <c r="L10" i="6"/>
  <c r="N10" i="6" s="1"/>
  <c r="K10" i="6"/>
  <c r="M10" i="6"/>
  <c r="M8" i="6"/>
  <c r="G2" i="6"/>
  <c r="E2" i="2"/>
  <c r="E2" i="3"/>
  <c r="F2" i="1"/>
  <c r="H2" i="2"/>
  <c r="H2" i="3"/>
  <c r="I2" i="1"/>
  <c r="K15" i="6"/>
  <c r="H15" i="6"/>
  <c r="L15" i="6" s="1"/>
  <c r="M15" i="6" s="1"/>
  <c r="K14" i="6"/>
  <c r="H14" i="6"/>
  <c r="L14" i="6"/>
  <c r="M14" i="6" s="1"/>
  <c r="K13" i="6"/>
  <c r="H13" i="6"/>
  <c r="L13" i="6"/>
  <c r="K12" i="6"/>
  <c r="H12" i="6"/>
  <c r="L12" i="6" s="1"/>
  <c r="N12" i="6" s="1"/>
  <c r="M12" i="6"/>
  <c r="K11" i="6"/>
  <c r="H11" i="6"/>
  <c r="L11" i="6" s="1"/>
  <c r="N11" i="6" s="1"/>
  <c r="K7" i="6"/>
  <c r="K2" i="6" s="1"/>
  <c r="H7" i="6"/>
  <c r="L7" i="6" s="1"/>
  <c r="N13" i="6"/>
  <c r="M11" i="6"/>
  <c r="N14" i="6"/>
  <c r="M13" i="6"/>
  <c r="F27" i="2"/>
  <c r="J27" i="2" s="1"/>
  <c r="F36" i="2"/>
  <c r="F37" i="2"/>
  <c r="J37" i="2" s="1"/>
  <c r="K37" i="2" s="1"/>
  <c r="F38" i="2"/>
  <c r="F39" i="2"/>
  <c r="J39" i="2" s="1"/>
  <c r="F40" i="2"/>
  <c r="F41" i="2"/>
  <c r="F42" i="2"/>
  <c r="F43" i="2"/>
  <c r="J43" i="2" s="1"/>
  <c r="F35" i="3"/>
  <c r="J35" i="3" s="1"/>
  <c r="F38" i="3"/>
  <c r="F37" i="3"/>
  <c r="J37" i="3" s="1"/>
  <c r="K37" i="3" s="1"/>
  <c r="F36" i="3"/>
  <c r="F34" i="3"/>
  <c r="F33" i="3"/>
  <c r="F32" i="3"/>
  <c r="J32" i="3" s="1"/>
  <c r="K32" i="3" s="1"/>
  <c r="F31" i="3"/>
  <c r="F30" i="3"/>
  <c r="F26" i="3"/>
  <c r="F25" i="3"/>
  <c r="J25" i="3" s="1"/>
  <c r="K25" i="3" s="1"/>
  <c r="F24" i="3"/>
  <c r="I39" i="3"/>
  <c r="I40" i="3"/>
  <c r="I41" i="3"/>
  <c r="I42" i="3"/>
  <c r="F39" i="3"/>
  <c r="J39" i="3" s="1"/>
  <c r="F40" i="3"/>
  <c r="J40" i="3"/>
  <c r="L40" i="3" s="1"/>
  <c r="F41" i="3"/>
  <c r="J41" i="3" s="1"/>
  <c r="F42" i="3"/>
  <c r="J42" i="3" s="1"/>
  <c r="I38" i="3"/>
  <c r="J38" i="3"/>
  <c r="K38" i="3" s="1"/>
  <c r="I37" i="3"/>
  <c r="I36" i="3"/>
  <c r="J36" i="3"/>
  <c r="K36" i="3" s="1"/>
  <c r="I35" i="3"/>
  <c r="I34" i="3"/>
  <c r="J34" i="3"/>
  <c r="K34" i="3" s="1"/>
  <c r="I33" i="3"/>
  <c r="J33" i="3"/>
  <c r="K33" i="3" s="1"/>
  <c r="I32" i="3"/>
  <c r="L32" i="3" s="1"/>
  <c r="I31" i="3"/>
  <c r="J31" i="3"/>
  <c r="K31" i="3" s="1"/>
  <c r="I30" i="3"/>
  <c r="J30" i="3"/>
  <c r="I26" i="3"/>
  <c r="J26" i="3"/>
  <c r="K26" i="3" s="1"/>
  <c r="I25" i="3"/>
  <c r="I24" i="3"/>
  <c r="J24" i="3"/>
  <c r="K24" i="3" s="1"/>
  <c r="I43" i="2"/>
  <c r="I42" i="2"/>
  <c r="J42" i="2"/>
  <c r="L42" i="2" s="1"/>
  <c r="I41" i="2"/>
  <c r="J41" i="2"/>
  <c r="K41" i="2" s="1"/>
  <c r="I40" i="2"/>
  <c r="J40" i="2"/>
  <c r="L40" i="2" s="1"/>
  <c r="I39" i="2"/>
  <c r="I38" i="2"/>
  <c r="J38" i="2"/>
  <c r="I37" i="2"/>
  <c r="I36" i="2"/>
  <c r="J36" i="2"/>
  <c r="L36" i="2" s="1"/>
  <c r="I27" i="2"/>
  <c r="J24" i="1"/>
  <c r="G24" i="1"/>
  <c r="K24" i="1" s="1"/>
  <c r="J23" i="1"/>
  <c r="G23" i="1"/>
  <c r="K23" i="1" s="1"/>
  <c r="M23" i="1" s="1"/>
  <c r="J22" i="1"/>
  <c r="G22" i="1"/>
  <c r="K22" i="1"/>
  <c r="J21" i="1"/>
  <c r="G21" i="1"/>
  <c r="K21" i="1"/>
  <c r="J20" i="1"/>
  <c r="G20" i="1"/>
  <c r="K20" i="1" s="1"/>
  <c r="L20" i="1" s="1"/>
  <c r="J19" i="1"/>
  <c r="G19" i="1"/>
  <c r="K19" i="1" s="1"/>
  <c r="J18" i="1"/>
  <c r="G18" i="1"/>
  <c r="K18" i="1" s="1"/>
  <c r="J17" i="1"/>
  <c r="G17" i="1"/>
  <c r="K17" i="1"/>
  <c r="M17" i="1" s="1"/>
  <c r="J16" i="1"/>
  <c r="G16" i="1"/>
  <c r="K16" i="1" s="1"/>
  <c r="J15" i="1"/>
  <c r="G15" i="1"/>
  <c r="K15" i="1" s="1"/>
  <c r="J14" i="1"/>
  <c r="G14" i="1"/>
  <c r="K14" i="1"/>
  <c r="J13" i="1"/>
  <c r="G13" i="1"/>
  <c r="K13" i="1"/>
  <c r="J12" i="1"/>
  <c r="G12" i="1"/>
  <c r="K12" i="1" s="1"/>
  <c r="L12" i="1" s="1"/>
  <c r="J11" i="1"/>
  <c r="K11" i="1"/>
  <c r="K40" i="3"/>
  <c r="L25" i="3"/>
  <c r="K30" i="3"/>
  <c r="L30" i="3"/>
  <c r="L33" i="3"/>
  <c r="L34" i="3"/>
  <c r="L37" i="3"/>
  <c r="K38" i="2"/>
  <c r="L38" i="2"/>
  <c r="L13" i="1"/>
  <c r="M13" i="1"/>
  <c r="L17" i="1"/>
  <c r="L21" i="1"/>
  <c r="M21" i="1"/>
  <c r="M12" i="1"/>
  <c r="M16" i="1"/>
  <c r="L16" i="1"/>
  <c r="M20" i="1"/>
  <c r="L25" i="2" l="1"/>
  <c r="L13" i="2"/>
  <c r="L37" i="2"/>
  <c r="L12" i="2"/>
  <c r="K39" i="3"/>
  <c r="L39" i="3"/>
  <c r="K35" i="3"/>
  <c r="L35" i="3"/>
  <c r="L41" i="3"/>
  <c r="K41" i="3"/>
  <c r="I2" i="3"/>
  <c r="D2" i="4" s="1"/>
  <c r="L11" i="3"/>
  <c r="L36" i="3"/>
  <c r="L14" i="3"/>
  <c r="L23" i="3"/>
  <c r="L20" i="3"/>
  <c r="L27" i="3"/>
  <c r="K36" i="2"/>
  <c r="L28" i="2"/>
  <c r="K42" i="2"/>
  <c r="L21" i="2"/>
  <c r="K21" i="2"/>
  <c r="L9" i="2"/>
  <c r="K9" i="2"/>
  <c r="J2" i="2"/>
  <c r="K8" i="2"/>
  <c r="L14" i="2"/>
  <c r="K19" i="2"/>
  <c r="L26" i="2"/>
  <c r="K22" i="2"/>
  <c r="K40" i="2"/>
  <c r="L41" i="2"/>
  <c r="I2" i="2"/>
  <c r="L29" i="2"/>
  <c r="L35" i="2"/>
  <c r="L33" i="2"/>
  <c r="L6" i="2"/>
  <c r="L18" i="2"/>
  <c r="L16" i="2"/>
  <c r="M7" i="6"/>
  <c r="L2" i="6"/>
  <c r="N2" i="6" s="1"/>
  <c r="M2" i="6"/>
  <c r="N7" i="6"/>
  <c r="M18" i="1"/>
  <c r="L18" i="1"/>
  <c r="L27" i="2"/>
  <c r="K27" i="2"/>
  <c r="K17" i="2"/>
  <c r="L17" i="2"/>
  <c r="M14" i="1"/>
  <c r="L14" i="1"/>
  <c r="M22" i="1"/>
  <c r="L22" i="1"/>
  <c r="L31" i="2"/>
  <c r="L7" i="1"/>
  <c r="K2" i="1"/>
  <c r="L10" i="2"/>
  <c r="K10" i="2"/>
  <c r="L23" i="2"/>
  <c r="K23" i="2"/>
  <c r="L8" i="3"/>
  <c r="K8" i="3"/>
  <c r="L23" i="1"/>
  <c r="L15" i="1"/>
  <c r="M15" i="1"/>
  <c r="L18" i="3"/>
  <c r="K18" i="3"/>
  <c r="L26" i="3"/>
  <c r="L31" i="3"/>
  <c r="L24" i="3"/>
  <c r="L11" i="1"/>
  <c r="M11" i="1"/>
  <c r="L19" i="1"/>
  <c r="M19" i="1"/>
  <c r="M24" i="1"/>
  <c r="L24" i="1"/>
  <c r="L42" i="3"/>
  <c r="K42" i="3"/>
  <c r="L43" i="2"/>
  <c r="K43" i="2"/>
  <c r="L39" i="2"/>
  <c r="K39" i="2"/>
  <c r="N15" i="6"/>
  <c r="N9" i="6"/>
  <c r="K28" i="3"/>
  <c r="L28" i="3"/>
  <c r="K33" i="2"/>
  <c r="L8" i="1"/>
  <c r="L9" i="1"/>
  <c r="K12" i="2"/>
  <c r="K14" i="2"/>
  <c r="K25" i="2"/>
  <c r="K26" i="2"/>
  <c r="J2" i="3"/>
  <c r="L6" i="3"/>
  <c r="K10" i="3"/>
  <c r="K11" i="3"/>
  <c r="K20" i="3"/>
  <c r="K21" i="3"/>
  <c r="K7" i="3"/>
  <c r="L38" i="3"/>
  <c r="N8" i="6"/>
  <c r="L30" i="2"/>
  <c r="K30" i="2"/>
  <c r="K34" i="2"/>
  <c r="L34" i="2"/>
  <c r="L32" i="2"/>
  <c r="M7" i="1"/>
  <c r="M10" i="1"/>
  <c r="L10" i="1"/>
  <c r="L11" i="2"/>
  <c r="L15" i="2"/>
  <c r="K15" i="2"/>
  <c r="L24" i="2"/>
  <c r="L7" i="2"/>
  <c r="K7" i="2"/>
  <c r="L9" i="3"/>
  <c r="L12" i="3"/>
  <c r="K12" i="3"/>
  <c r="L19" i="3"/>
  <c r="L22" i="3"/>
  <c r="K22" i="3"/>
  <c r="L16" i="3"/>
  <c r="L2" i="3" l="1"/>
  <c r="I3" i="2"/>
  <c r="K3" i="6"/>
  <c r="L2" i="2"/>
  <c r="J3" i="1"/>
  <c r="K2" i="2"/>
  <c r="I3" i="3"/>
  <c r="E2" i="4"/>
  <c r="G2" i="4" s="1"/>
  <c r="M2" i="1"/>
  <c r="L2" i="1"/>
  <c r="K2" i="3"/>
  <c r="F2" i="4" l="1"/>
</calcChain>
</file>

<file path=xl/sharedStrings.xml><?xml version="1.0" encoding="utf-8"?>
<sst xmlns="http://schemas.openxmlformats.org/spreadsheetml/2006/main" count="208" uniqueCount="72">
  <si>
    <t>Term</t>
  </si>
  <si>
    <t>Year</t>
  </si>
  <si>
    <t xml:space="preserve">WSCH </t>
  </si>
  <si>
    <t xml:space="preserve">FTES </t>
  </si>
  <si>
    <t>PROD</t>
  </si>
  <si>
    <t>Summer</t>
  </si>
  <si>
    <t>Faculty Name</t>
  </si>
  <si>
    <t>Subject</t>
  </si>
  <si>
    <t>Course/X-listed Course(s)</t>
  </si>
  <si>
    <t>Set
Cap
Per Section</t>
  </si>
  <si>
    <t>Planned
Section(s)</t>
  </si>
  <si>
    <t>Total 
Enr. (Est.)</t>
  </si>
  <si>
    <t>CAH Per
Section</t>
  </si>
  <si>
    <t>WSCH</t>
  </si>
  <si>
    <t>FTES</t>
  </si>
  <si>
    <t>NOTES:</t>
  </si>
  <si>
    <t>Summary/Rationale:</t>
  </si>
  <si>
    <t>**REQUIRED SECTION**</t>
  </si>
  <si>
    <t>Discipline Faculty:</t>
  </si>
  <si>
    <t>I have used my program review to develop the above discipline plan:</t>
  </si>
  <si>
    <t>Division Dean:</t>
  </si>
  <si>
    <t>I approve the above discipline plan and agree that it complies with the program review:</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</si>
  <si>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</si>
  <si>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</si>
  <si>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</si>
  <si>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</si>
  <si>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</si>
  <si>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</si>
  <si>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</si>
  <si>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</si>
  <si>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2016 Summer Sessions</t>
  </si>
  <si>
    <t>Course #/X-listed Course(s)</t>
  </si>
  <si>
    <t>2017-18</t>
  </si>
  <si>
    <t>Remaining FTEF for 17/18</t>
  </si>
  <si>
    <t>17/18 FTEF Allocation</t>
  </si>
  <si>
    <t>17/18</t>
  </si>
  <si>
    <t>6 Weeks--June 19-July 27</t>
  </si>
  <si>
    <r>
      <t>2</t>
    </r>
    <r>
      <rPr>
        <sz val="10"/>
        <color theme="1"/>
        <rFont val="Calibri"/>
        <family val="2"/>
        <scheme val="minor"/>
      </rPr>
      <t>nd</t>
    </r>
    <r>
      <rPr>
        <sz val="11"/>
        <color theme="1"/>
        <rFont val="Calibri"/>
        <family val="2"/>
        <scheme val="minor"/>
      </rPr>
      <t xml:space="preserve"> 5 Weeks--July 5-Aug 3</t>
    </r>
  </si>
  <si>
    <t>8 Weeks--June 12-Aug 3</t>
  </si>
  <si>
    <r>
      <t>1</t>
    </r>
    <r>
      <rPr>
        <sz val="10"/>
        <color theme="1"/>
        <rFont val="Calibri"/>
        <family val="2"/>
        <scheme val="minor"/>
      </rPr>
      <t>st</t>
    </r>
    <r>
      <rPr>
        <sz val="11"/>
        <color theme="1"/>
        <rFont val="Calibri"/>
        <family val="2"/>
        <scheme val="minor"/>
      </rPr>
      <t xml:space="preserve"> 5 Weeks--May 30-July 3</t>
    </r>
  </si>
  <si>
    <t>FTEF 17/18 Adds</t>
  </si>
  <si>
    <t xml:space="preserve">Was course offered in  16/17? If so, when? </t>
  </si>
  <si>
    <t>2017-18 FTEF</t>
  </si>
  <si>
    <t>Fall 17 FTEF</t>
  </si>
  <si>
    <t>Sp 18 FTEF</t>
  </si>
  <si>
    <t>Sum 17 FTEF</t>
  </si>
  <si>
    <t>MUS</t>
  </si>
  <si>
    <t>1st 5 Weeks--May 30-July 3</t>
  </si>
  <si>
    <t>2nd 5 Weeks--July 5-Aug 3</t>
  </si>
  <si>
    <t>8A</t>
  </si>
  <si>
    <t>10A</t>
  </si>
  <si>
    <t>14/15</t>
  </si>
  <si>
    <t>20/30</t>
  </si>
  <si>
    <t>23A, B/33/42</t>
  </si>
  <si>
    <t>46A/B</t>
  </si>
  <si>
    <t>17A/B</t>
  </si>
  <si>
    <t>18A/B</t>
  </si>
  <si>
    <t>21B/ 31/28</t>
  </si>
  <si>
    <t>21A</t>
  </si>
  <si>
    <t>8B</t>
  </si>
  <si>
    <t>10B</t>
  </si>
  <si>
    <t>21A/B/31</t>
  </si>
  <si>
    <t>23A/B/33/42</t>
  </si>
  <si>
    <t>We are asking for an additional  2.28 FTEF as a base.</t>
  </si>
  <si>
    <t>As mentioned in the CEMC meeting in October, we require an additional .5 FTEF in order to offer private music lessons for our applied students in Mus 38 (in accordance with state mandates). Again, these students will have co-requisite courses which will improve our numbers. Without approval of this additional FTEF, we will be forced to offer fewer GE courses.We have added 17A/B (jazz combos): These performing classes are crucial for the new music AA-T degree. We would like to offer 18A/B (Jazz/Pop Piano) again, as well as new classes like Mus 3 (World Music), Mus 19 (Studies in Music Composition), Mus 35 (Intro to Music Technology - which will be CTE).</t>
  </si>
  <si>
    <t>Our GE music courses are always high productivity.  We have added 3 more music classes and would like to not only maintain those added but add more to support our growing program and the GE students.  We have also added new transferable GE into our music curriculum and wish to start incorporating those in the schedule as well.  The new courses would support the new AA-T in Music and the 2 Piano Pedadgogy Certificates.</t>
  </si>
  <si>
    <t xml:space="preserve">We need to add in a MUS 6 - Basic Music - to summer as a Strongly recommended course for the Fall MUS 8A.  We only offer 8A in the Fall so if students need to take MUS 6, then they are off a whole semester.  I added it in as a placeholder but no information so it does not pull from FTEF.  I can not substitute a GE because our music GE are 44 Cap (usually over) and MUS 6 is Cap of 28. </t>
  </si>
  <si>
    <t xml:space="preserve">We cut MUS 12 Wind Ensemble in order to come close to meeting our FTEF.  Without a full time instructor for this performing class, it is hard to get enrollments up.  Our part time instructors are excellent, but don’t have the time to constatnly recruit and be here after class/office hours, need for any performing course. Again, I left it in as a placeholder. </t>
  </si>
  <si>
    <t xml:space="preserve">As mentioned in the CEMC meeting in October, we require an additional .5 FTEF in order to offer private music lessons for our applied students in Mus 38 (in accordance with state mandates). Again, these students will have co-requisite courses which will improve our numbers. Without approval of this additional FTEF, we will be forced to offer fewer GE courses. The idea of using SSSP funds as a temporary fix is a posibility.                                                                                                                       Mus 21A/B/31/28 have been successfully pulled apart (meaning 21A is its own course) for Fall 2017. However, if enrollment for 21B/31/28 are low, we will then crosslist these classes as we have done in the past. We have added 17A/B (jazz combos): These performing classes are crucial for the new music AA-T degree.                                                                      We would like to offer 18A/B (Jazz/Pop Piano) again, as well as new classes like Mus 3 (World Music), Mus 19 (Studies in Music Composition), Mus 35 (Intro to Music Technology - which will be CTE).  We recently found out that the equipment for MUS 35 was ranked high from RAC and should be in place for Fall 17. </t>
  </si>
  <si>
    <t>Summer 17</t>
  </si>
  <si>
    <t>yes</t>
  </si>
  <si>
    <t>Moved to proposed adds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</si>
</sst>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11"/>
      <color theme="1"/>
      <name val="Calibri"/>
      <family val="2"/>
      <scheme val="minor"/>
    </font>
    <font>
      <sz val="11"/>
      <color rgb="FFFF0000"/>
      <name val="Calibri"/>
      <family val="2"/>
      <scheme val="minor"/>
    </font>
    <font>
      <b/>
      <sz val="11"/>
      <color theme="1"/>
      <name val="Calibri"/>
      <family val="2"/>
      <scheme val="minor"/>
    </font>
    <font>
      <sz val="8"/>
      <color rgb="FF000000"/>
      <name val="Tahoma"/>
      <family val="2"/>
    </font>
    <font>
      <sz val="10"/>
      <color indexed="8"/>
      <name val="Arial"/>
      <family val="2"/>
    </font>
    <font>
      <b/>
      <sz val="11"/>
      <color rgb="FFFF0000"/>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i/>
      <sz val="10"/>
      <name val="Calibri"/>
      <family val="2"/>
      <scheme val="minor"/>
    </font>
    <font>
      <i/>
      <sz val="11"/>
      <color theme="1"/>
      <name val="Calibri"/>
      <family val="2"/>
      <scheme val="minor"/>
    </font>
    <font>
      <i/>
      <sz val="10"/>
      <color indexed="8"/>
      <name val="Calibri"/>
      <family val="2"/>
      <scheme val="minor"/>
    </font>
    <font>
      <i/>
      <sz val="11"/>
      <color indexed="8"/>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0"/>
      <color rgb="FF000000"/>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3"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0000"/>
      </bottom>
      <diagonal/>
    </border>
    <border>
      <left/>
      <right/>
      <top style="double">
        <color rgb="FFFF0000"/>
      </top>
      <bottom/>
      <diagonal/>
    </border>
    <border>
      <left style="thin">
        <color auto="1"/>
      </left>
      <right style="thin">
        <color auto="1"/>
      </right>
      <top/>
      <bottom style="thin">
        <color auto="1"/>
      </bottom>
      <diagonal/>
    </border>
    <border>
      <left style="mediumDashed">
        <color theme="3" tint="-0.24994659260841701"/>
      </left>
      <right style="mediumDashed">
        <color theme="3" tint="-0.24994659260841701"/>
      </right>
      <top style="mediumDashed">
        <color theme="3" tint="-0.24994659260841701"/>
      </top>
      <bottom/>
      <diagonal/>
    </border>
    <border>
      <left style="mediumDashed">
        <color theme="3" tint="-0.24994659260841701"/>
      </left>
      <right style="mediumDashed">
        <color theme="3" tint="-0.24994659260841701"/>
      </right>
      <top/>
      <bottom/>
      <diagonal/>
    </border>
    <border>
      <left style="mediumDashed">
        <color theme="3" tint="-0.24994659260841701"/>
      </left>
      <right style="mediumDashed">
        <color theme="3" tint="-0.24994659260841701"/>
      </right>
      <top/>
      <bottom style="mediumDashed">
        <color theme="3" tint="-0.24994659260841701"/>
      </bottom>
      <diagonal/>
    </border>
  </borders>
  <cellStyleXfs count="6">
    <xf numFmtId="0" fontId="0" fillId="0" borderId="0"/>
    <xf numFmtId="0" fontId="4"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46">
    <xf numFmtId="0" fontId="0" fillId="0" borderId="0" xfId="0"/>
    <xf numFmtId="0" fontId="2" fillId="0" borderId="0" xfId="0" applyFont="1" applyBorder="1" applyAlignment="1"/>
    <xf numFmtId="0" fontId="5" fillId="0" borderId="15" xfId="0" applyFont="1" applyBorder="1" applyProtection="1">
      <protection locked="0"/>
    </xf>
    <xf numFmtId="0" fontId="2" fillId="0" borderId="0" xfId="0" applyFont="1" applyAlignment="1" applyProtection="1">
      <alignment horizontal="center" wrapText="1"/>
      <protection locked="0"/>
    </xf>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4" borderId="1" xfId="0" applyNumberFormat="1" applyFont="1" applyFill="1" applyBorder="1" applyAlignment="1" applyProtection="1">
      <alignment horizontal="left"/>
    </xf>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0" fillId="0" borderId="1" xfId="0" applyNumberFormat="1" applyFont="1" applyBorder="1" applyAlignment="1" applyProtection="1">
      <alignment horizontal="left"/>
    </xf>
    <xf numFmtId="0" fontId="0" fillId="0" borderId="1" xfId="0" applyFont="1" applyBorder="1" applyAlignment="1" applyProtection="1">
      <alignment horizontal="left"/>
    </xf>
    <xf numFmtId="164" fontId="0" fillId="0" borderId="1" xfId="0" applyNumberFormat="1" applyFont="1" applyBorder="1" applyAlignment="1" applyProtection="1">
      <alignment horizontal="left"/>
    </xf>
    <xf numFmtId="2" fontId="6" fillId="3" borderId="1" xfId="1" applyNumberFormat="1" applyFont="1" applyFill="1" applyBorder="1" applyAlignment="1" applyProtection="1">
      <alignment horizontal="center"/>
    </xf>
    <xf numFmtId="0" fontId="6" fillId="3" borderId="1" xfId="1" applyFont="1" applyFill="1" applyBorder="1" applyAlignment="1" applyProtection="1">
      <alignment horizontal="center"/>
    </xf>
    <xf numFmtId="164" fontId="6" fillId="3" borderId="1" xfId="1" applyNumberFormat="1" applyFont="1" applyFill="1" applyBorder="1" applyAlignment="1" applyProtection="1">
      <alignment horizontal="center"/>
    </xf>
    <xf numFmtId="0" fontId="7"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9" xfId="0" applyFont="1" applyBorder="1" applyAlignment="1" applyProtection="1">
      <alignment horizontal="right"/>
    </xf>
    <xf numFmtId="164" fontId="0" fillId="0" borderId="9" xfId="0" applyNumberFormat="1" applyFont="1" applyBorder="1" applyAlignment="1" applyProtection="1">
      <alignment horizontal="right"/>
    </xf>
    <xf numFmtId="0" fontId="0" fillId="0" borderId="0" xfId="0" applyFont="1" applyFill="1" applyBorder="1" applyProtection="1"/>
    <xf numFmtId="2" fontId="0" fillId="0" borderId="0" xfId="0" applyNumberFormat="1" applyFont="1" applyFill="1" applyBorder="1" applyAlignment="1" applyProtection="1">
      <alignment horizontal="left"/>
    </xf>
    <xf numFmtId="2" fontId="0" fillId="0" borderId="0" xfId="0" applyNumberFormat="1" applyFont="1" applyBorder="1" applyAlignment="1" applyProtection="1">
      <alignment horizontal="left"/>
    </xf>
    <xf numFmtId="0" fontId="0" fillId="0" borderId="0" xfId="0" applyFont="1" applyBorder="1" applyAlignment="1" applyProtection="1">
      <alignment horizontal="left"/>
    </xf>
    <xf numFmtId="164" fontId="0" fillId="0" borderId="0" xfId="0" applyNumberFormat="1" applyFont="1" applyBorder="1" applyAlignment="1" applyProtection="1">
      <alignment horizontal="left"/>
    </xf>
    <xf numFmtId="2" fontId="0" fillId="0" borderId="0" xfId="0" applyNumberFormat="1" applyFont="1" applyProtection="1"/>
    <xf numFmtId="164" fontId="0" fillId="0" borderId="0" xfId="0" applyNumberFormat="1" applyFont="1" applyProtection="1"/>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xf>
    <xf numFmtId="0" fontId="0" fillId="0" borderId="15" xfId="0" applyFont="1"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Font="1" applyAlignment="1"/>
    <xf numFmtId="2" fontId="0" fillId="0" borderId="0" xfId="0" applyNumberFormat="1" applyFont="1"/>
    <xf numFmtId="0" fontId="0" fillId="0" borderId="9" xfId="0" applyFont="1" applyBorder="1" applyAlignment="1" applyProtection="1">
      <alignment horizontal="left"/>
    </xf>
    <xf numFmtId="164" fontId="0" fillId="0" borderId="9" xfId="0" applyNumberFormat="1" applyFont="1" applyBorder="1" applyAlignment="1" applyProtection="1">
      <alignment horizontal="left"/>
    </xf>
    <xf numFmtId="0" fontId="7" fillId="0" borderId="0" xfId="0" applyFont="1" applyFill="1" applyBorder="1" applyAlignment="1" applyProtection="1">
      <alignment horizontal="left"/>
    </xf>
    <xf numFmtId="0" fontId="6" fillId="3" borderId="1" xfId="1" applyFont="1" applyFill="1" applyBorder="1" applyAlignment="1" applyProtection="1">
      <alignment horizontal="left"/>
    </xf>
    <xf numFmtId="0" fontId="6" fillId="3" borderId="1" xfId="1" applyFont="1" applyFill="1" applyBorder="1" applyAlignment="1" applyProtection="1">
      <alignment horizontal="left" wrapText="1"/>
    </xf>
    <xf numFmtId="0" fontId="6"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6" fillId="3" borderId="3" xfId="1" applyNumberFormat="1" applyFont="1" applyFill="1" applyBorder="1" applyAlignment="1" applyProtection="1">
      <alignment horizontal="center" wrapText="1"/>
    </xf>
    <xf numFmtId="0" fontId="6" fillId="3" borderId="3" xfId="1" applyFont="1" applyFill="1" applyBorder="1" applyAlignment="1" applyProtection="1">
      <alignment horizontal="center"/>
    </xf>
    <xf numFmtId="164" fontId="6" fillId="3" borderId="3" xfId="1" applyNumberFormat="1" applyFont="1" applyFill="1" applyBorder="1" applyAlignment="1" applyProtection="1">
      <alignment horizontal="center"/>
    </xf>
    <xf numFmtId="0" fontId="6" fillId="0" borderId="1" xfId="1" applyFont="1" applyFill="1" applyBorder="1" applyAlignment="1" applyProtection="1">
      <alignment horizontal="left" wrapText="1"/>
    </xf>
    <xf numFmtId="2" fontId="6" fillId="0" borderId="1" xfId="1" applyNumberFormat="1" applyFont="1" applyFill="1" applyBorder="1" applyAlignment="1" applyProtection="1">
      <alignment horizontal="left" wrapText="1"/>
    </xf>
    <xf numFmtId="164" fontId="6" fillId="0" borderId="1" xfId="1" applyNumberFormat="1" applyFont="1" applyFill="1" applyBorder="1" applyAlignment="1" applyProtection="1">
      <alignment horizontal="left" wrapText="1"/>
    </xf>
    <xf numFmtId="0" fontId="8" fillId="8" borderId="17" xfId="0" applyFont="1" applyFill="1" applyBorder="1" applyProtection="1">
      <protection locked="0"/>
    </xf>
    <xf numFmtId="0" fontId="8" fillId="8" borderId="14" xfId="0" quotePrefix="1" applyFont="1" applyFill="1" applyBorder="1" applyProtection="1">
      <protection locked="0"/>
    </xf>
    <xf numFmtId="0" fontId="8" fillId="8" borderId="14" xfId="0" quotePrefix="1" applyFont="1" applyFill="1" applyBorder="1" applyAlignment="1" applyProtection="1">
      <alignment horizontal="left"/>
      <protection locked="0"/>
    </xf>
    <xf numFmtId="0" fontId="0" fillId="0" borderId="0" xfId="0" applyFont="1" applyBorder="1" applyAlignment="1">
      <alignment vertical="top" wrapText="1"/>
    </xf>
    <xf numFmtId="0" fontId="0" fillId="0" borderId="0" xfId="0" applyFont="1" applyBorder="1" applyAlignment="1"/>
    <xf numFmtId="2" fontId="6" fillId="3" borderId="5" xfId="1" applyNumberFormat="1" applyFont="1" applyFill="1" applyBorder="1" applyAlignment="1" applyProtection="1">
      <alignment horizontal="center"/>
    </xf>
    <xf numFmtId="164" fontId="0" fillId="0" borderId="8" xfId="0" applyNumberFormat="1" applyFont="1" applyBorder="1" applyAlignment="1" applyProtection="1">
      <alignment horizontal="right"/>
    </xf>
    <xf numFmtId="0" fontId="0" fillId="5" borderId="17" xfId="0" applyFont="1" applyFill="1" applyBorder="1"/>
    <xf numFmtId="0" fontId="10" fillId="10" borderId="18" xfId="0" applyFont="1" applyFill="1" applyBorder="1" applyAlignment="1">
      <alignment horizontal="center"/>
    </xf>
    <xf numFmtId="0" fontId="0" fillId="4" borderId="1" xfId="0" applyFont="1" applyFill="1" applyBorder="1" applyProtection="1">
      <protection locked="0"/>
    </xf>
    <xf numFmtId="0" fontId="0" fillId="4" borderId="1" xfId="0" quotePrefix="1" applyFont="1" applyFill="1" applyBorder="1" applyProtection="1">
      <protection locked="0"/>
    </xf>
    <xf numFmtId="0" fontId="11" fillId="6" borderId="1" xfId="1" applyFont="1" applyFill="1" applyBorder="1" applyAlignment="1" applyProtection="1">
      <alignment horizontal="left" wrapText="1"/>
      <protection locked="0"/>
    </xf>
    <xf numFmtId="0" fontId="11" fillId="0" borderId="1" xfId="1" applyFont="1" applyFill="1" applyBorder="1" applyAlignment="1" applyProtection="1">
      <alignment horizontal="left" wrapText="1"/>
    </xf>
    <xf numFmtId="2" fontId="11" fillId="6" borderId="1" xfId="1" applyNumberFormat="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7" xfId="0" applyFont="1" applyFill="1" applyBorder="1" applyAlignment="1" applyProtection="1">
      <alignment horizontal="left"/>
      <protection locked="0"/>
    </xf>
    <xf numFmtId="0" fontId="12" fillId="8" borderId="17"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2" fillId="8" borderId="1" xfId="0" applyFont="1" applyFill="1" applyBorder="1" applyProtection="1">
      <protection locked="0"/>
    </xf>
    <xf numFmtId="0" fontId="12" fillId="8" borderId="7" xfId="0" quotePrefix="1" applyFont="1" applyFill="1" applyBorder="1" applyProtection="1">
      <protection locked="0"/>
    </xf>
    <xf numFmtId="0" fontId="12" fillId="8" borderId="17" xfId="0" applyFont="1" applyFill="1" applyBorder="1" applyProtection="1">
      <protection locked="0"/>
    </xf>
    <xf numFmtId="0" fontId="12" fillId="8" borderId="14" xfId="0" quotePrefix="1" applyFont="1" applyFill="1" applyBorder="1" applyProtection="1">
      <protection locked="0"/>
    </xf>
    <xf numFmtId="0" fontId="12" fillId="4" borderId="1" xfId="0" applyFont="1" applyFill="1" applyBorder="1" applyAlignment="1" applyProtection="1">
      <alignment horizontal="left"/>
      <protection locked="0"/>
    </xf>
    <xf numFmtId="0" fontId="12" fillId="4" borderId="1" xfId="0" applyFont="1" applyFill="1" applyBorder="1" applyProtection="1">
      <protection locked="0"/>
    </xf>
    <xf numFmtId="0" fontId="12" fillId="4" borderId="1" xfId="0" quotePrefix="1" applyFont="1" applyFill="1" applyBorder="1" applyAlignment="1" applyProtection="1">
      <alignment horizontal="left"/>
      <protection locked="0"/>
    </xf>
    <xf numFmtId="0" fontId="0" fillId="0" borderId="0" xfId="0" applyFont="1" applyAlignment="1">
      <alignment wrapText="1"/>
    </xf>
    <xf numFmtId="0" fontId="0" fillId="9" borderId="19" xfId="0" applyFont="1" applyFill="1" applyBorder="1" applyAlignment="1">
      <alignment horizontal="center"/>
    </xf>
    <xf numFmtId="0" fontId="0" fillId="9" borderId="20" xfId="0" applyFont="1" applyFill="1" applyBorder="1" applyAlignment="1">
      <alignment horizontal="center"/>
    </xf>
    <xf numFmtId="0" fontId="0" fillId="0" borderId="3" xfId="0" applyFont="1" applyBorder="1" applyAlignment="1">
      <alignment wrapText="1"/>
    </xf>
    <xf numFmtId="0" fontId="0" fillId="0" borderId="1" xfId="0" applyFont="1" applyBorder="1" applyAlignment="1">
      <alignment wrapText="1"/>
    </xf>
    <xf numFmtId="0" fontId="14" fillId="4" borderId="1" xfId="0" applyFont="1" applyFill="1" applyBorder="1" applyAlignment="1" applyProtection="1">
      <alignment horizontal="left"/>
      <protection locked="0"/>
    </xf>
    <xf numFmtId="0" fontId="15" fillId="4" borderId="1" xfId="0" applyFont="1" applyFill="1" applyBorder="1" applyAlignment="1" applyProtection="1">
      <alignment horizontal="left"/>
      <protection locked="0"/>
    </xf>
    <xf numFmtId="0" fontId="16" fillId="0" borderId="1" xfId="1" applyFont="1" applyFill="1" applyBorder="1" applyAlignment="1" applyProtection="1">
      <alignment horizontal="left" wrapText="1"/>
    </xf>
    <xf numFmtId="2" fontId="15" fillId="4" borderId="1" xfId="0" applyNumberFormat="1" applyFont="1" applyFill="1" applyBorder="1" applyAlignment="1" applyProtection="1">
      <alignment horizontal="left"/>
      <protection locked="0"/>
    </xf>
    <xf numFmtId="2" fontId="17" fillId="0" borderId="1" xfId="1" applyNumberFormat="1" applyFont="1" applyFill="1" applyBorder="1" applyAlignment="1" applyProtection="1">
      <alignment horizontal="left" wrapText="1"/>
    </xf>
    <xf numFmtId="0" fontId="17" fillId="0" borderId="1" xfId="1" applyFont="1" applyFill="1" applyBorder="1" applyAlignment="1" applyProtection="1">
      <alignment horizontal="left" wrapText="1"/>
    </xf>
    <xf numFmtId="164" fontId="17" fillId="0" borderId="1" xfId="1" applyNumberFormat="1" applyFont="1" applyFill="1" applyBorder="1" applyAlignment="1" applyProtection="1">
      <alignment horizontal="left" wrapText="1"/>
    </xf>
    <xf numFmtId="0" fontId="20" fillId="8" borderId="1" xfId="0" applyFont="1" applyFill="1" applyBorder="1" applyAlignment="1" applyProtection="1">
      <alignment horizontal="left"/>
      <protection locked="0"/>
    </xf>
    <xf numFmtId="0" fontId="20" fillId="8" borderId="7" xfId="0" applyFont="1" applyFill="1" applyBorder="1" applyAlignment="1" applyProtection="1">
      <alignment horizontal="left"/>
      <protection locked="0"/>
    </xf>
    <xf numFmtId="0" fontId="21" fillId="0" borderId="7" xfId="0" applyFont="1" applyBorder="1" applyAlignment="1">
      <alignment horizontal="left" wrapText="1"/>
    </xf>
    <xf numFmtId="2" fontId="20" fillId="8" borderId="7" xfId="0" applyNumberFormat="1" applyFont="1" applyFill="1" applyBorder="1" applyAlignment="1" applyProtection="1">
      <alignment horizontal="left"/>
      <protection locked="0"/>
    </xf>
    <xf numFmtId="2" fontId="20" fillId="0" borderId="7" xfId="0" applyNumberFormat="1" applyFont="1" applyBorder="1" applyAlignment="1">
      <alignment horizontal="left" wrapText="1"/>
    </xf>
    <xf numFmtId="0" fontId="20" fillId="0" borderId="7" xfId="0" applyFont="1" applyBorder="1" applyAlignment="1">
      <alignment horizontal="left" wrapText="1"/>
    </xf>
    <xf numFmtId="164" fontId="20" fillId="0" borderId="7" xfId="0" applyNumberFormat="1" applyFont="1" applyBorder="1" applyAlignment="1">
      <alignment horizontal="left" wrapText="1"/>
    </xf>
    <xf numFmtId="0" fontId="0" fillId="0" borderId="3" xfId="0" applyFont="1" applyBorder="1" applyAlignment="1">
      <alignment wrapText="1"/>
    </xf>
    <xf numFmtId="0" fontId="0" fillId="0" borderId="4" xfId="0" applyFont="1" applyBorder="1" applyAlignment="1">
      <alignment wrapText="1"/>
    </xf>
    <xf numFmtId="0" fontId="0" fillId="0" borderId="6" xfId="0" applyFont="1" applyBorder="1" applyAlignment="1">
      <alignment horizontal="right"/>
    </xf>
    <xf numFmtId="0" fontId="0" fillId="0" borderId="7" xfId="0" applyFont="1" applyBorder="1" applyAlignment="1">
      <alignment horizontal="righ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0" fillId="2" borderId="7" xfId="0" applyFont="1" applyFill="1" applyBorder="1" applyAlignment="1" applyProtection="1">
      <alignment horizontal="left"/>
    </xf>
    <xf numFmtId="0" fontId="2" fillId="0" borderId="1" xfId="0" applyFont="1" applyBorder="1" applyAlignment="1">
      <alignment horizontal="left"/>
    </xf>
    <xf numFmtId="0" fontId="2" fillId="0" borderId="2" xfId="0" applyFont="1" applyFill="1" applyBorder="1" applyAlignment="1" applyProtection="1"/>
    <xf numFmtId="0" fontId="0" fillId="0" borderId="2" xfId="0" applyFont="1" applyBorder="1" applyAlignment="1"/>
    <xf numFmtId="0" fontId="2" fillId="7" borderId="5" xfId="0" applyFont="1" applyFill="1" applyBorder="1" applyAlignment="1" applyProtection="1">
      <alignment horizontal="center" vertical="center" wrapText="1"/>
    </xf>
    <xf numFmtId="0" fontId="2" fillId="7" borderId="6" xfId="0" applyFont="1" applyFill="1" applyBorder="1" applyAlignment="1">
      <alignment horizontal="center" vertical="center"/>
    </xf>
    <xf numFmtId="0" fontId="0" fillId="0" borderId="7" xfId="0" applyFont="1" applyBorder="1" applyAlignment="1"/>
    <xf numFmtId="0" fontId="0" fillId="0" borderId="8" xfId="0" applyFont="1" applyFill="1" applyBorder="1" applyAlignment="1" applyProtection="1">
      <alignment vertical="top" wrapText="1"/>
    </xf>
    <xf numFmtId="0" fontId="0" fillId="0" borderId="9" xfId="0" applyFont="1" applyBorder="1" applyAlignment="1">
      <alignment vertical="top" wrapText="1"/>
    </xf>
    <xf numFmtId="0" fontId="0" fillId="0" borderId="10" xfId="0" applyFont="1" applyBorder="1" applyAlignment="1">
      <alignment wrapText="1"/>
    </xf>
    <xf numFmtId="0" fontId="0" fillId="0" borderId="13" xfId="0" applyFont="1" applyBorder="1" applyAlignment="1">
      <alignment wrapText="1"/>
    </xf>
    <xf numFmtId="0" fontId="0" fillId="0" borderId="2" xfId="0" applyFont="1" applyBorder="1" applyAlignment="1">
      <alignment wrapText="1"/>
    </xf>
    <xf numFmtId="0" fontId="0" fillId="0" borderId="14" xfId="0" applyFont="1" applyBorder="1" applyAlignment="1">
      <alignment wrapText="1"/>
    </xf>
    <xf numFmtId="0" fontId="8" fillId="0" borderId="16" xfId="0" applyFont="1" applyBorder="1" applyAlignment="1" applyProtection="1">
      <alignment wrapText="1"/>
      <protection locked="0"/>
    </xf>
    <xf numFmtId="0" fontId="0" fillId="0" borderId="16" xfId="0" applyFont="1" applyBorder="1" applyAlignment="1" applyProtection="1">
      <alignment wrapText="1"/>
      <protection locked="0"/>
    </xf>
    <xf numFmtId="0" fontId="1" fillId="0" borderId="16" xfId="0" applyFont="1" applyBorder="1" applyAlignment="1" applyProtection="1">
      <protection locked="0"/>
    </xf>
    <xf numFmtId="0" fontId="0" fillId="0" borderId="16" xfId="0" applyFont="1" applyBorder="1" applyAlignment="1" applyProtection="1">
      <protection locked="0"/>
    </xf>
    <xf numFmtId="0" fontId="8" fillId="0" borderId="0" xfId="0" applyFont="1" applyBorder="1" applyAlignment="1" applyProtection="1">
      <alignment wrapText="1"/>
      <protection locked="0"/>
    </xf>
    <xf numFmtId="0" fontId="0" fillId="0" borderId="0" xfId="0" applyFont="1" applyBorder="1" applyAlignment="1" applyProtection="1">
      <alignment wrapText="1"/>
      <protection locked="0"/>
    </xf>
    <xf numFmtId="0" fontId="1" fillId="0" borderId="0" xfId="0" applyFont="1" applyBorder="1" applyAlignment="1" applyProtection="1">
      <protection locked="0"/>
    </xf>
    <xf numFmtId="0" fontId="0" fillId="0" borderId="0" xfId="0" applyFont="1" applyAlignment="1" applyProtection="1">
      <protection locked="0"/>
    </xf>
    <xf numFmtId="0" fontId="9" fillId="0" borderId="1" xfId="0" applyFont="1" applyBorder="1" applyAlignment="1">
      <alignment horizontal="left"/>
    </xf>
    <xf numFmtId="0" fontId="0" fillId="0" borderId="3" xfId="0" applyFont="1" applyBorder="1" applyAlignment="1">
      <alignment wrapText="1"/>
    </xf>
    <xf numFmtId="0" fontId="0" fillId="0" borderId="4" xfId="0" applyFont="1" applyBorder="1" applyAlignment="1">
      <alignment wrapText="1"/>
    </xf>
    <xf numFmtId="0" fontId="0" fillId="0" borderId="10" xfId="0" applyFont="1" applyBorder="1" applyAlignment="1"/>
    <xf numFmtId="0" fontId="0" fillId="0" borderId="13" xfId="0" applyFont="1" applyBorder="1" applyAlignment="1"/>
    <xf numFmtId="0" fontId="0" fillId="0" borderId="14" xfId="0" applyFont="1" applyBorder="1" applyAlignment="1"/>
    <xf numFmtId="0" fontId="8" fillId="0" borderId="0" xfId="0" applyFont="1" applyBorder="1" applyAlignment="1" applyProtection="1">
      <alignment horizontal="left" wrapText="1"/>
      <protection locked="0"/>
    </xf>
    <xf numFmtId="0" fontId="2" fillId="7" borderId="9" xfId="0" applyFont="1" applyFill="1" applyBorder="1" applyAlignment="1" applyProtection="1">
      <alignment horizontal="left" vertical="center" wrapText="1"/>
    </xf>
    <xf numFmtId="0" fontId="2" fillId="7" borderId="10" xfId="0" applyFont="1" applyFill="1" applyBorder="1" applyAlignment="1" applyProtection="1">
      <alignment horizontal="left"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2" xfId="0" applyFont="1" applyBorder="1" applyAlignment="1">
      <alignment horizontal="center"/>
    </xf>
    <xf numFmtId="0" fontId="0" fillId="0" borderId="14"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xf numFmtId="0" fontId="0" fillId="0" borderId="0" xfId="0" applyFont="1" applyAlignment="1">
      <alignment wrapText="1"/>
    </xf>
  </cellXfs>
  <cellStyles count="6">
    <cellStyle name="Followed Hyperlink" xfId="3" builtinId="9" hidden="1"/>
    <cellStyle name="Followed Hyperlink" xfId="5" builtinId="9" hidden="1"/>
    <cellStyle name="Hyperlink" xfId="2" builtinId="8" hidden="1"/>
    <cellStyle name="Hyperlink" xfId="4" builtinId="8" hidden="1"/>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161925</xdr:colOff>
          <xdr:row>29</xdr:row>
          <xdr:rowOff>161925</xdr:rowOff>
        </xdr:from>
        <xdr:to>
          <xdr:col>8</xdr:col>
          <xdr:colOff>676275</xdr:colOff>
          <xdr:row>30</xdr:row>
          <xdr:rowOff>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31</xdr:row>
          <xdr:rowOff>200025</xdr:rowOff>
        </xdr:from>
        <xdr:to>
          <xdr:col>9</xdr:col>
          <xdr:colOff>600075</xdr:colOff>
          <xdr:row>32</xdr:row>
          <xdr:rowOff>9525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29</xdr:row>
          <xdr:rowOff>161925</xdr:rowOff>
        </xdr:from>
        <xdr:to>
          <xdr:col>9</xdr:col>
          <xdr:colOff>676275</xdr:colOff>
          <xdr:row>30</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31</xdr:row>
          <xdr:rowOff>190500</xdr:rowOff>
        </xdr:from>
        <xdr:to>
          <xdr:col>8</xdr:col>
          <xdr:colOff>828675</xdr:colOff>
          <xdr:row>32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676275</xdr:colOff>
          <xdr:row>48</xdr:row>
          <xdr:rowOff>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47</xdr:row>
          <xdr:rowOff>161925</xdr:rowOff>
        </xdr:from>
        <xdr:to>
          <xdr:col>8</xdr:col>
          <xdr:colOff>676275</xdr:colOff>
          <xdr:row>48</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828675</xdr:colOff>
          <xdr:row>50</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676275</xdr:colOff>
          <xdr:row>48</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48</xdr:row>
          <xdr:rowOff>200025</xdr:rowOff>
        </xdr:from>
        <xdr:to>
          <xdr:col>8</xdr:col>
          <xdr:colOff>600075</xdr:colOff>
          <xdr:row>49</xdr:row>
          <xdr:rowOff>219075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47</xdr:row>
          <xdr:rowOff>161925</xdr:rowOff>
        </xdr:from>
        <xdr:to>
          <xdr:col>8</xdr:col>
          <xdr:colOff>676275</xdr:colOff>
          <xdr:row>48</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48</xdr:row>
          <xdr:rowOff>190500</xdr:rowOff>
        </xdr:from>
        <xdr:to>
          <xdr:col>7</xdr:col>
          <xdr:colOff>828675</xdr:colOff>
          <xdr:row>49</xdr:row>
          <xdr:rowOff>219075</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drawing" Target="../drawings/drawing2.xml"/><Relationship Id="rId7" Type="http://schemas.openxmlformats.org/officeDocument/2006/relationships/ctrlProp" Target="../ctrlProps/ctrlProp7.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drawing" Target="../drawings/drawing3.xml"/><Relationship Id="rId7" Type="http://schemas.openxmlformats.org/officeDocument/2006/relationships/ctrlProp" Target="../ctrlProps/ctrlProp11.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3"/>
  <sheetViews>
    <sheetView tabSelected="1" zoomScaleNormal="100" zoomScalePageLayoutView="181" workbookViewId="0">
      <pane ySplit="6" topLeftCell="A9" activePane="bottomLeft" state="frozen"/>
      <selection activeCell="C15" sqref="C15"/>
      <selection pane="bottomLeft" activeCell="C15" sqref="C15"/>
    </sheetView>
  </sheetViews>
  <sheetFormatPr defaultColWidth="9.140625" defaultRowHeight="15" x14ac:dyDescent="0.25"/>
  <cols>
    <col min="1" max="1" width="9.140625" style="5" customWidth="1"/>
    <col min="2" max="2" width="15" style="5" bestFit="1" customWidth="1"/>
    <col min="3" max="3" width="23.140625" style="5" customWidth="1"/>
    <col min="4" max="4" width="9.85546875" style="5" customWidth="1"/>
    <col min="5" max="5" width="11.85546875" style="5" customWidth="1"/>
    <col min="6" max="6" width="9.85546875" style="5" customWidth="1"/>
    <col min="7" max="7" width="7.7109375" style="5" customWidth="1"/>
    <col min="8" max="8" width="8.140625" style="5" customWidth="1"/>
    <col min="9" max="9" width="20.28515625" style="5" bestFit="1" customWidth="1"/>
    <col min="10" max="10" width="11.140625" style="5" customWidth="1"/>
    <col min="11" max="11" width="8.28515625" style="5" customWidth="1"/>
    <col min="12" max="12" width="9.140625" style="5"/>
    <col min="13" max="13" width="15.42578125" style="5" customWidth="1"/>
    <col min="14" max="14" width="38.42578125" style="5" customWidth="1"/>
    <col min="15" max="16384" width="9.140625" style="5"/>
  </cols>
  <sheetData>
    <row r="1" spans="1:14" x14ac:dyDescent="0.25">
      <c r="A1" s="18"/>
      <c r="B1" s="18"/>
      <c r="C1" s="18"/>
      <c r="D1" s="4" t="s">
        <v>0</v>
      </c>
      <c r="E1" s="4" t="s">
        <v>1</v>
      </c>
      <c r="F1" s="102" t="s">
        <v>26</v>
      </c>
      <c r="G1" s="103"/>
      <c r="H1" s="104"/>
      <c r="I1" s="4" t="s">
        <v>34</v>
      </c>
      <c r="J1" s="14" t="s">
        <v>45</v>
      </c>
      <c r="K1" s="15" t="s">
        <v>2</v>
      </c>
      <c r="L1" s="16" t="s">
        <v>3</v>
      </c>
      <c r="M1" s="59" t="s">
        <v>4</v>
      </c>
      <c r="N1" s="62" t="s">
        <v>30</v>
      </c>
    </row>
    <row r="2" spans="1:14" x14ac:dyDescent="0.25">
      <c r="A2" s="18"/>
      <c r="B2" s="18"/>
      <c r="C2" s="18"/>
      <c r="D2" s="17" t="s">
        <v>5</v>
      </c>
      <c r="E2" s="35">
        <v>17</v>
      </c>
      <c r="F2" s="105" t="str">
        <f>'2017-18 Summary'!B2</f>
        <v>MUS</v>
      </c>
      <c r="G2" s="105"/>
      <c r="H2" s="105"/>
      <c r="I2" s="19">
        <f>'2017-18 Summary'!C2</f>
        <v>10.52</v>
      </c>
      <c r="J2" s="8">
        <f>SUM(J7:J24)</f>
        <v>0.8</v>
      </c>
      <c r="K2" s="8">
        <f>SUM(K7:K24)</f>
        <v>528</v>
      </c>
      <c r="L2" s="8">
        <f>SUM(L7:L24)</f>
        <v>17.600000000000001</v>
      </c>
      <c r="M2" s="60">
        <f>K2/J2</f>
        <v>660</v>
      </c>
      <c r="N2" s="80" t="s">
        <v>39</v>
      </c>
    </row>
    <row r="3" spans="1:14" ht="19.5" customHeight="1" x14ac:dyDescent="0.25">
      <c r="A3" s="106"/>
      <c r="B3" s="107"/>
      <c r="C3" s="107"/>
      <c r="D3" s="107"/>
      <c r="E3" s="107"/>
      <c r="F3" s="58"/>
      <c r="G3" s="100" t="s">
        <v>33</v>
      </c>
      <c r="H3" s="100"/>
      <c r="I3" s="101"/>
      <c r="J3" s="8">
        <f>'2017-18 Summary'!C2-'Summer 17'!J2-'Fall 17'!I2-'Spring 18'!I2</f>
        <v>5.3333333333332789E-2</v>
      </c>
      <c r="K3" s="22"/>
      <c r="L3" s="23"/>
      <c r="M3" s="23"/>
      <c r="N3" s="80" t="s">
        <v>37</v>
      </c>
    </row>
    <row r="4" spans="1:14" ht="19.5" customHeight="1" x14ac:dyDescent="0.25">
      <c r="A4" s="18" t="s">
        <v>6</v>
      </c>
      <c r="B4" s="1"/>
      <c r="C4" s="1"/>
      <c r="D4" s="1"/>
      <c r="E4" s="1"/>
      <c r="F4" s="1"/>
      <c r="G4" s="24"/>
      <c r="H4" s="43"/>
      <c r="I4" s="25"/>
      <c r="J4" s="26"/>
      <c r="K4" s="27"/>
      <c r="L4" s="28"/>
      <c r="M4" s="28"/>
      <c r="N4" s="80" t="s">
        <v>36</v>
      </c>
    </row>
    <row r="5" spans="1:14" ht="19.350000000000001" customHeight="1" thickBot="1" x14ac:dyDescent="0.3">
      <c r="B5" s="18"/>
      <c r="C5" s="18"/>
      <c r="D5" s="18"/>
      <c r="E5" s="18"/>
      <c r="F5" s="18"/>
      <c r="G5" s="18"/>
      <c r="H5" s="18"/>
      <c r="I5" s="18"/>
      <c r="J5" s="18"/>
      <c r="K5" s="29"/>
      <c r="L5" s="18"/>
      <c r="M5" s="30"/>
      <c r="N5" s="81" t="s">
        <v>38</v>
      </c>
    </row>
    <row r="6" spans="1:14" ht="80.45" customHeight="1" x14ac:dyDescent="0.25">
      <c r="A6" s="44" t="s">
        <v>7</v>
      </c>
      <c r="B6" s="45" t="s">
        <v>8</v>
      </c>
      <c r="C6" s="46" t="s">
        <v>29</v>
      </c>
      <c r="D6" s="46" t="s">
        <v>9</v>
      </c>
      <c r="E6" s="46" t="s">
        <v>27</v>
      </c>
      <c r="F6" s="31" t="s">
        <v>10</v>
      </c>
      <c r="G6" s="46" t="s">
        <v>11</v>
      </c>
      <c r="H6" s="47" t="s">
        <v>25</v>
      </c>
      <c r="I6" s="46" t="s">
        <v>12</v>
      </c>
      <c r="J6" s="48" t="s">
        <v>24</v>
      </c>
      <c r="K6" s="49" t="s">
        <v>13</v>
      </c>
      <c r="L6" s="50" t="s">
        <v>14</v>
      </c>
      <c r="M6" s="14" t="s">
        <v>4</v>
      </c>
      <c r="N6" s="61" t="s">
        <v>15</v>
      </c>
    </row>
    <row r="7" spans="1:14" ht="15.75" customHeight="1" x14ac:dyDescent="0.25">
      <c r="A7" s="76" t="s">
        <v>46</v>
      </c>
      <c r="B7" s="33">
        <v>1</v>
      </c>
      <c r="C7" s="33" t="s">
        <v>36</v>
      </c>
      <c r="D7" s="33">
        <v>44</v>
      </c>
      <c r="E7" s="65">
        <v>44</v>
      </c>
      <c r="F7" s="33">
        <v>1</v>
      </c>
      <c r="G7" s="66">
        <f>F7*E7</f>
        <v>44</v>
      </c>
      <c r="H7" s="34">
        <v>3</v>
      </c>
      <c r="I7" s="67">
        <v>3</v>
      </c>
      <c r="J7" s="52">
        <f t="shared" ref="J7:J10" si="0">I7*F7/15</f>
        <v>0.2</v>
      </c>
      <c r="K7" s="51">
        <f>G7*H7</f>
        <v>132</v>
      </c>
      <c r="L7" s="53">
        <f>K7/30</f>
        <v>4.4000000000000004</v>
      </c>
      <c r="M7" s="52">
        <f t="shared" ref="M7:M10" si="1">K7/J7</f>
        <v>660</v>
      </c>
      <c r="N7" s="98"/>
    </row>
    <row r="8" spans="1:14" ht="15.75" customHeight="1" x14ac:dyDescent="0.25">
      <c r="A8" s="76" t="s">
        <v>46</v>
      </c>
      <c r="B8" s="76">
        <v>4</v>
      </c>
      <c r="C8" s="76" t="s">
        <v>36</v>
      </c>
      <c r="D8" s="33">
        <v>44</v>
      </c>
      <c r="E8" s="65">
        <v>44</v>
      </c>
      <c r="F8" s="33">
        <v>1</v>
      </c>
      <c r="G8" s="66">
        <f t="shared" ref="G8:G10" si="2">E8*F8</f>
        <v>44</v>
      </c>
      <c r="H8" s="34">
        <v>3</v>
      </c>
      <c r="I8" s="67">
        <v>3</v>
      </c>
      <c r="J8" s="52">
        <f t="shared" si="0"/>
        <v>0.2</v>
      </c>
      <c r="K8" s="51">
        <f t="shared" ref="K8:K10" si="3">(G8*H8)</f>
        <v>132</v>
      </c>
      <c r="L8" s="53">
        <f t="shared" ref="L8:L10" si="4">K8/30</f>
        <v>4.4000000000000004</v>
      </c>
      <c r="M8" s="52">
        <f t="shared" si="1"/>
        <v>660</v>
      </c>
      <c r="N8" s="99"/>
    </row>
    <row r="9" spans="1:14" ht="15.75" customHeight="1" x14ac:dyDescent="0.25">
      <c r="A9" s="35" t="s">
        <v>46</v>
      </c>
      <c r="B9" s="35">
        <v>5</v>
      </c>
      <c r="C9" s="35" t="s">
        <v>47</v>
      </c>
      <c r="D9" s="35">
        <v>44</v>
      </c>
      <c r="E9" s="35">
        <v>44</v>
      </c>
      <c r="F9" s="35">
        <v>1</v>
      </c>
      <c r="G9" s="66">
        <f t="shared" si="2"/>
        <v>44</v>
      </c>
      <c r="H9" s="7">
        <v>3</v>
      </c>
      <c r="I9" s="7">
        <v>3</v>
      </c>
      <c r="J9" s="52">
        <f t="shared" si="0"/>
        <v>0.2</v>
      </c>
      <c r="K9" s="51">
        <f t="shared" si="3"/>
        <v>132</v>
      </c>
      <c r="L9" s="53">
        <f t="shared" si="4"/>
        <v>4.4000000000000004</v>
      </c>
      <c r="M9" s="52">
        <f t="shared" si="1"/>
        <v>660</v>
      </c>
      <c r="N9" s="99"/>
    </row>
    <row r="10" spans="1:14" ht="15.75" customHeight="1" x14ac:dyDescent="0.25">
      <c r="A10" s="35" t="s">
        <v>46</v>
      </c>
      <c r="B10" s="35">
        <v>5</v>
      </c>
      <c r="C10" s="35" t="s">
        <v>48</v>
      </c>
      <c r="D10" s="35">
        <v>44</v>
      </c>
      <c r="E10" s="35">
        <v>44</v>
      </c>
      <c r="F10" s="35">
        <v>1</v>
      </c>
      <c r="G10" s="51">
        <f t="shared" si="2"/>
        <v>44</v>
      </c>
      <c r="H10" s="7">
        <v>3</v>
      </c>
      <c r="I10" s="7">
        <v>3</v>
      </c>
      <c r="J10" s="52">
        <f t="shared" si="0"/>
        <v>0.2</v>
      </c>
      <c r="K10" s="51">
        <f t="shared" si="3"/>
        <v>132</v>
      </c>
      <c r="L10" s="53">
        <f t="shared" si="4"/>
        <v>4.4000000000000004</v>
      </c>
      <c r="M10" s="52">
        <f t="shared" si="1"/>
        <v>660</v>
      </c>
      <c r="N10" s="99"/>
    </row>
    <row r="11" spans="1:14" ht="15.75" customHeight="1" x14ac:dyDescent="0.25">
      <c r="A11" s="35" t="s">
        <v>46</v>
      </c>
      <c r="B11" s="35">
        <v>6</v>
      </c>
      <c r="C11" s="35" t="s">
        <v>36</v>
      </c>
      <c r="D11" s="33"/>
      <c r="E11" s="33"/>
      <c r="F11" s="35"/>
      <c r="G11" s="51"/>
      <c r="H11" s="34"/>
      <c r="I11" s="7"/>
      <c r="J11" s="52">
        <f t="shared" ref="J11:J24" si="5">I11*F11/15</f>
        <v>0</v>
      </c>
      <c r="K11" s="51">
        <f t="shared" ref="K11:K24" si="6">(G11*H11)</f>
        <v>0</v>
      </c>
      <c r="L11" s="53">
        <f t="shared" ref="L11:L24" si="7">K11/30</f>
        <v>0</v>
      </c>
      <c r="M11" s="52" t="e">
        <f t="shared" ref="M11:M24" si="8">K11/J11</f>
        <v>#DIV/0!</v>
      </c>
      <c r="N11" s="99" t="s">
        <v>71</v>
      </c>
    </row>
    <row r="12" spans="1:14" ht="15.75" customHeight="1" x14ac:dyDescent="0.25">
      <c r="A12" s="35"/>
      <c r="B12" s="35"/>
      <c r="C12" s="35"/>
      <c r="D12" s="35"/>
      <c r="E12" s="35"/>
      <c r="F12" s="35"/>
      <c r="G12" s="51">
        <f t="shared" ref="G12:G24" si="9">E12*F12</f>
        <v>0</v>
      </c>
      <c r="H12" s="7"/>
      <c r="I12" s="7"/>
      <c r="J12" s="52">
        <f t="shared" si="5"/>
        <v>0</v>
      </c>
      <c r="K12" s="51">
        <f t="shared" si="6"/>
        <v>0</v>
      </c>
      <c r="L12" s="53">
        <f t="shared" si="7"/>
        <v>0</v>
      </c>
      <c r="M12" s="52" t="e">
        <f t="shared" si="8"/>
        <v>#DIV/0!</v>
      </c>
      <c r="N12" s="99"/>
    </row>
    <row r="13" spans="1:14" ht="15.75" customHeight="1" x14ac:dyDescent="0.25">
      <c r="A13" s="35"/>
      <c r="B13" s="35"/>
      <c r="C13" s="35"/>
      <c r="D13" s="35"/>
      <c r="E13" s="35"/>
      <c r="F13" s="35"/>
      <c r="G13" s="51">
        <f t="shared" si="9"/>
        <v>0</v>
      </c>
      <c r="H13" s="7"/>
      <c r="I13" s="7"/>
      <c r="J13" s="52">
        <f t="shared" si="5"/>
        <v>0</v>
      </c>
      <c r="K13" s="51">
        <f t="shared" si="6"/>
        <v>0</v>
      </c>
      <c r="L13" s="53">
        <f t="shared" si="7"/>
        <v>0</v>
      </c>
      <c r="M13" s="52" t="e">
        <f t="shared" si="8"/>
        <v>#DIV/0!</v>
      </c>
      <c r="N13" s="99"/>
    </row>
    <row r="14" spans="1:14" ht="15.75" customHeight="1" x14ac:dyDescent="0.25">
      <c r="A14" s="35"/>
      <c r="B14" s="35"/>
      <c r="C14" s="35"/>
      <c r="D14" s="35"/>
      <c r="E14" s="35"/>
      <c r="F14" s="35"/>
      <c r="G14" s="51">
        <f t="shared" si="9"/>
        <v>0</v>
      </c>
      <c r="H14" s="7"/>
      <c r="I14" s="7"/>
      <c r="J14" s="52">
        <f t="shared" si="5"/>
        <v>0</v>
      </c>
      <c r="K14" s="51">
        <f t="shared" si="6"/>
        <v>0</v>
      </c>
      <c r="L14" s="53">
        <f t="shared" si="7"/>
        <v>0</v>
      </c>
      <c r="M14" s="52" t="e">
        <f t="shared" si="8"/>
        <v>#DIV/0!</v>
      </c>
      <c r="N14" s="99"/>
    </row>
    <row r="15" spans="1:14" ht="15.75" customHeight="1" x14ac:dyDescent="0.25">
      <c r="A15" s="35"/>
      <c r="B15" s="35"/>
      <c r="C15" s="35"/>
      <c r="D15" s="35"/>
      <c r="E15" s="35"/>
      <c r="F15" s="35"/>
      <c r="G15" s="51">
        <f t="shared" si="9"/>
        <v>0</v>
      </c>
      <c r="H15" s="7"/>
      <c r="I15" s="7"/>
      <c r="J15" s="52">
        <f t="shared" si="5"/>
        <v>0</v>
      </c>
      <c r="K15" s="51">
        <f t="shared" si="6"/>
        <v>0</v>
      </c>
      <c r="L15" s="53">
        <f t="shared" si="7"/>
        <v>0</v>
      </c>
      <c r="M15" s="52" t="e">
        <f t="shared" si="8"/>
        <v>#DIV/0!</v>
      </c>
      <c r="N15" s="99"/>
    </row>
    <row r="16" spans="1:14" ht="15.75" customHeight="1" x14ac:dyDescent="0.25">
      <c r="A16" s="35"/>
      <c r="B16" s="35"/>
      <c r="C16" s="35"/>
      <c r="D16" s="35"/>
      <c r="E16" s="35"/>
      <c r="F16" s="35"/>
      <c r="G16" s="51">
        <f t="shared" si="9"/>
        <v>0</v>
      </c>
      <c r="H16" s="7"/>
      <c r="I16" s="7"/>
      <c r="J16" s="52">
        <f t="shared" si="5"/>
        <v>0</v>
      </c>
      <c r="K16" s="51">
        <f t="shared" si="6"/>
        <v>0</v>
      </c>
      <c r="L16" s="53">
        <f t="shared" si="7"/>
        <v>0</v>
      </c>
      <c r="M16" s="52" t="e">
        <f t="shared" si="8"/>
        <v>#DIV/0!</v>
      </c>
      <c r="N16" s="99"/>
    </row>
    <row r="17" spans="1:14" ht="15.75" customHeight="1" x14ac:dyDescent="0.25">
      <c r="A17" s="35"/>
      <c r="B17" s="35"/>
      <c r="C17" s="35"/>
      <c r="D17" s="35"/>
      <c r="E17" s="35"/>
      <c r="F17" s="35"/>
      <c r="G17" s="51">
        <f t="shared" si="9"/>
        <v>0</v>
      </c>
      <c r="H17" s="7"/>
      <c r="I17" s="7"/>
      <c r="J17" s="52">
        <f t="shared" si="5"/>
        <v>0</v>
      </c>
      <c r="K17" s="51">
        <f t="shared" si="6"/>
        <v>0</v>
      </c>
      <c r="L17" s="53">
        <f t="shared" si="7"/>
        <v>0</v>
      </c>
      <c r="M17" s="52" t="e">
        <f t="shared" si="8"/>
        <v>#DIV/0!</v>
      </c>
      <c r="N17" s="99"/>
    </row>
    <row r="18" spans="1:14" ht="15.75" customHeight="1" x14ac:dyDescent="0.25">
      <c r="A18" s="35"/>
      <c r="B18" s="35"/>
      <c r="C18" s="35"/>
      <c r="D18" s="35"/>
      <c r="E18" s="35"/>
      <c r="F18" s="35"/>
      <c r="G18" s="51">
        <f t="shared" si="9"/>
        <v>0</v>
      </c>
      <c r="H18" s="7"/>
      <c r="I18" s="7"/>
      <c r="J18" s="52">
        <f t="shared" si="5"/>
        <v>0</v>
      </c>
      <c r="K18" s="51">
        <f t="shared" si="6"/>
        <v>0</v>
      </c>
      <c r="L18" s="53">
        <f t="shared" si="7"/>
        <v>0</v>
      </c>
      <c r="M18" s="52" t="e">
        <f t="shared" si="8"/>
        <v>#DIV/0!</v>
      </c>
      <c r="N18" s="99"/>
    </row>
    <row r="19" spans="1:14" ht="15.75" customHeight="1" x14ac:dyDescent="0.25">
      <c r="A19" s="35"/>
      <c r="B19" s="35"/>
      <c r="C19" s="35"/>
      <c r="D19" s="35"/>
      <c r="E19" s="35"/>
      <c r="F19" s="35"/>
      <c r="G19" s="51">
        <f t="shared" si="9"/>
        <v>0</v>
      </c>
      <c r="H19" s="7"/>
      <c r="I19" s="7"/>
      <c r="J19" s="52">
        <f t="shared" si="5"/>
        <v>0</v>
      </c>
      <c r="K19" s="51">
        <f t="shared" si="6"/>
        <v>0</v>
      </c>
      <c r="L19" s="53">
        <f t="shared" si="7"/>
        <v>0</v>
      </c>
      <c r="M19" s="52" t="e">
        <f t="shared" si="8"/>
        <v>#DIV/0!</v>
      </c>
      <c r="N19" s="99"/>
    </row>
    <row r="20" spans="1:14" ht="15.75" customHeight="1" x14ac:dyDescent="0.25">
      <c r="A20" s="35"/>
      <c r="B20" s="35"/>
      <c r="C20" s="35"/>
      <c r="D20" s="35"/>
      <c r="E20" s="35"/>
      <c r="F20" s="35"/>
      <c r="G20" s="51">
        <f t="shared" si="9"/>
        <v>0</v>
      </c>
      <c r="H20" s="7"/>
      <c r="I20" s="7"/>
      <c r="J20" s="52">
        <f t="shared" si="5"/>
        <v>0</v>
      </c>
      <c r="K20" s="51">
        <f t="shared" si="6"/>
        <v>0</v>
      </c>
      <c r="L20" s="53">
        <f t="shared" si="7"/>
        <v>0</v>
      </c>
      <c r="M20" s="52" t="e">
        <f t="shared" si="8"/>
        <v>#DIV/0!</v>
      </c>
      <c r="N20" s="99"/>
    </row>
    <row r="21" spans="1:14" ht="15.75" customHeight="1" x14ac:dyDescent="0.25">
      <c r="A21" s="35"/>
      <c r="B21" s="35"/>
      <c r="C21" s="35"/>
      <c r="D21" s="35"/>
      <c r="E21" s="35"/>
      <c r="F21" s="35"/>
      <c r="G21" s="51">
        <f t="shared" si="9"/>
        <v>0</v>
      </c>
      <c r="H21" s="7"/>
      <c r="I21" s="7"/>
      <c r="J21" s="52">
        <f t="shared" si="5"/>
        <v>0</v>
      </c>
      <c r="K21" s="51">
        <f t="shared" si="6"/>
        <v>0</v>
      </c>
      <c r="L21" s="53">
        <f t="shared" si="7"/>
        <v>0</v>
      </c>
      <c r="M21" s="52" t="e">
        <f t="shared" si="8"/>
        <v>#DIV/0!</v>
      </c>
      <c r="N21" s="99"/>
    </row>
    <row r="22" spans="1:14" ht="15.75" customHeight="1" x14ac:dyDescent="0.25">
      <c r="A22" s="35"/>
      <c r="B22" s="35"/>
      <c r="C22" s="35"/>
      <c r="D22" s="35"/>
      <c r="E22" s="35"/>
      <c r="F22" s="35"/>
      <c r="G22" s="51">
        <f t="shared" si="9"/>
        <v>0</v>
      </c>
      <c r="H22" s="7"/>
      <c r="I22" s="7"/>
      <c r="J22" s="52">
        <f t="shared" si="5"/>
        <v>0</v>
      </c>
      <c r="K22" s="51">
        <f t="shared" si="6"/>
        <v>0</v>
      </c>
      <c r="L22" s="53">
        <f t="shared" si="7"/>
        <v>0</v>
      </c>
      <c r="M22" s="52" t="e">
        <f t="shared" si="8"/>
        <v>#DIV/0!</v>
      </c>
      <c r="N22" s="99"/>
    </row>
    <row r="23" spans="1:14" ht="15.75" customHeight="1" x14ac:dyDescent="0.25">
      <c r="A23" s="35"/>
      <c r="B23" s="35"/>
      <c r="C23" s="35"/>
      <c r="D23" s="35"/>
      <c r="E23" s="35"/>
      <c r="F23" s="35"/>
      <c r="G23" s="51">
        <f t="shared" si="9"/>
        <v>0</v>
      </c>
      <c r="H23" s="7"/>
      <c r="I23" s="7"/>
      <c r="J23" s="52">
        <f t="shared" si="5"/>
        <v>0</v>
      </c>
      <c r="K23" s="51">
        <f t="shared" si="6"/>
        <v>0</v>
      </c>
      <c r="L23" s="53">
        <f t="shared" si="7"/>
        <v>0</v>
      </c>
      <c r="M23" s="52" t="e">
        <f t="shared" si="8"/>
        <v>#DIV/0!</v>
      </c>
      <c r="N23" s="99"/>
    </row>
    <row r="24" spans="1:14" ht="15.75" customHeight="1" x14ac:dyDescent="0.25">
      <c r="A24" s="6"/>
      <c r="B24" s="6"/>
      <c r="C24" s="6"/>
      <c r="D24" s="6"/>
      <c r="E24" s="6"/>
      <c r="F24" s="6"/>
      <c r="G24" s="51">
        <f t="shared" si="9"/>
        <v>0</v>
      </c>
      <c r="H24" s="6"/>
      <c r="I24" s="6"/>
      <c r="J24" s="52">
        <f t="shared" si="5"/>
        <v>0</v>
      </c>
      <c r="K24" s="51">
        <f t="shared" si="6"/>
        <v>0</v>
      </c>
      <c r="L24" s="53">
        <f t="shared" si="7"/>
        <v>0</v>
      </c>
      <c r="M24" s="52" t="e">
        <f t="shared" si="8"/>
        <v>#DIV/0!</v>
      </c>
      <c r="N24" s="99"/>
    </row>
    <row r="25" spans="1:14" ht="18.75" customHeight="1" x14ac:dyDescent="0.25">
      <c r="A25" s="108" t="s">
        <v>16</v>
      </c>
      <c r="B25" s="109"/>
      <c r="C25" s="109"/>
      <c r="D25" s="109"/>
      <c r="E25" s="109"/>
      <c r="F25" s="109"/>
      <c r="G25" s="109"/>
      <c r="H25" s="109"/>
      <c r="I25" s="109"/>
      <c r="J25" s="109"/>
      <c r="K25" s="109"/>
      <c r="L25" s="109"/>
      <c r="M25" s="109"/>
      <c r="N25" s="110"/>
    </row>
    <row r="26" spans="1:14" ht="88.5" customHeight="1" x14ac:dyDescent="0.25">
      <c r="A26" s="111" t="s">
        <v>66</v>
      </c>
      <c r="B26" s="112"/>
      <c r="C26" s="112"/>
      <c r="D26" s="112"/>
      <c r="E26" s="112"/>
      <c r="F26" s="112"/>
      <c r="G26" s="112"/>
      <c r="H26" s="112"/>
      <c r="I26" s="112"/>
      <c r="J26" s="112"/>
      <c r="K26" s="112"/>
      <c r="L26" s="112"/>
      <c r="M26" s="112"/>
      <c r="N26" s="113"/>
    </row>
    <row r="27" spans="1:14" x14ac:dyDescent="0.25">
      <c r="A27" s="114"/>
      <c r="B27" s="115"/>
      <c r="C27" s="115"/>
      <c r="D27" s="115"/>
      <c r="E27" s="115"/>
      <c r="F27" s="115"/>
      <c r="G27" s="115"/>
      <c r="H27" s="115"/>
      <c r="I27" s="115"/>
      <c r="J27" s="115"/>
      <c r="K27" s="115"/>
      <c r="L27" s="115"/>
      <c r="M27" s="115"/>
      <c r="N27" s="116"/>
    </row>
    <row r="28" spans="1:14" x14ac:dyDescent="0.25">
      <c r="A28" s="57"/>
      <c r="B28" s="57"/>
      <c r="C28" s="57"/>
      <c r="D28" s="57"/>
      <c r="E28" s="57"/>
      <c r="F28" s="57"/>
      <c r="G28" s="57"/>
      <c r="H28" s="57"/>
      <c r="I28" s="57"/>
      <c r="J28" s="57"/>
      <c r="K28" s="57"/>
      <c r="L28" s="57"/>
      <c r="M28" s="57"/>
      <c r="N28" s="58"/>
    </row>
    <row r="29" spans="1:14" ht="15.75" thickBot="1" x14ac:dyDescent="0.3">
      <c r="A29" s="2" t="s">
        <v>17</v>
      </c>
      <c r="B29" s="36"/>
      <c r="C29" s="36"/>
      <c r="D29" s="36"/>
      <c r="E29" s="36"/>
      <c r="F29" s="36"/>
      <c r="G29" s="36"/>
      <c r="H29" s="36"/>
      <c r="I29" s="36"/>
      <c r="J29" s="36"/>
      <c r="K29" s="36"/>
      <c r="L29" s="36"/>
      <c r="M29" s="36"/>
    </row>
    <row r="30" spans="1:14" ht="30" customHeight="1" thickTop="1" x14ac:dyDescent="0.25">
      <c r="A30" s="3" t="s">
        <v>18</v>
      </c>
      <c r="B30" s="117" t="s">
        <v>19</v>
      </c>
      <c r="C30" s="117"/>
      <c r="D30" s="118"/>
      <c r="E30" s="118"/>
      <c r="F30" s="118"/>
      <c r="G30" s="118"/>
      <c r="H30" s="118"/>
      <c r="I30" s="119"/>
      <c r="J30" s="120"/>
      <c r="K30" s="37"/>
      <c r="L30" s="38"/>
      <c r="M30" s="38"/>
    </row>
    <row r="31" spans="1:14" x14ac:dyDescent="0.25">
      <c r="A31" s="38"/>
      <c r="B31" s="37"/>
      <c r="C31" s="37"/>
      <c r="D31" s="37"/>
      <c r="E31" s="37"/>
      <c r="F31" s="37"/>
      <c r="G31" s="37"/>
      <c r="H31" s="37"/>
      <c r="I31" s="37"/>
      <c r="J31" s="37"/>
      <c r="K31" s="37"/>
      <c r="L31" s="38"/>
      <c r="M31" s="38"/>
    </row>
    <row r="32" spans="1:14" ht="32.25" customHeight="1" x14ac:dyDescent="0.25">
      <c r="A32" s="3" t="s">
        <v>20</v>
      </c>
      <c r="B32" s="121" t="s">
        <v>21</v>
      </c>
      <c r="C32" s="121"/>
      <c r="D32" s="122"/>
      <c r="E32" s="122"/>
      <c r="F32" s="122"/>
      <c r="G32" s="122"/>
      <c r="H32" s="122"/>
      <c r="I32" s="123"/>
      <c r="J32" s="124"/>
      <c r="K32" s="38"/>
      <c r="L32" s="38"/>
      <c r="M32" s="38"/>
    </row>
    <row r="33" spans="10:10" x14ac:dyDescent="0.25">
      <c r="J33" s="39"/>
    </row>
  </sheetData>
  <sheetProtection formatCells="0" insertRows="0" deleteRows="0"/>
  <mergeCells count="10">
    <mergeCell ref="A26:N27"/>
    <mergeCell ref="B30:H30"/>
    <mergeCell ref="I30:J30"/>
    <mergeCell ref="B32:H32"/>
    <mergeCell ref="I32:J32"/>
    <mergeCell ref="G3:I3"/>
    <mergeCell ref="F1:H1"/>
    <mergeCell ref="F2:H2"/>
    <mergeCell ref="A3:E3"/>
    <mergeCell ref="A25:N25"/>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$N$2:$N$5</formula1>
    </dataValidation>
  </dataValidations>
  <pageMargins left="0.2" right="0.2" top="0.65" bottom="0.5" header="0.45" footer="0.32"/>
  <pageSetup scale="68" fitToHeight="2" orientation="landscape" r:id="rId1"/>
  <headerFooter>
    <oddHeader>&amp;C&amp;"-,Bold"&amp;12MUS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8</xdr:col>
                    <xdr:colOff>161925</xdr:colOff>
                    <xdr:row>29</xdr:row>
                    <xdr:rowOff>161925</xdr:rowOff>
                  </from>
                  <to>
                    <xdr:col>8</xdr:col>
                    <xdr:colOff>676275</xdr:colOff>
                    <xdr:row>30</xdr:row>
                    <xdr:rowOff>0</xdr:rowOff>
                  </to>
                </anchor>
              </controlPr>
            </control>
          </mc:Choice>
        </mc:AlternateContent>
        <mc:AlternateContent xmlns:mc="http://schemas.openxmlformats.org/markup-compatibility/2006">
          <mc:Choice Requires="x14">
            <control shapeId="1026" r:id="rId6" name="Check Box 2">
              <controlPr locked="0" defaultSize="0" autoFill="0" autoLine="0" autoPict="0">
                <anchor moveWithCells="1">
                  <from>
                    <xdr:col>9</xdr:col>
                    <xdr:colOff>28575</xdr:colOff>
                    <xdr:row>31</xdr:row>
                    <xdr:rowOff>200025</xdr:rowOff>
                  </from>
                  <to>
                    <xdr:col>9</xdr:col>
                    <xdr:colOff>600075</xdr:colOff>
                    <xdr:row>32</xdr:row>
                    <xdr:rowOff>9525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9</xdr:col>
                    <xdr:colOff>28575</xdr:colOff>
                    <xdr:row>29</xdr:row>
                    <xdr:rowOff>161925</xdr:rowOff>
                  </from>
                  <to>
                    <xdr:col>9</xdr:col>
                    <xdr:colOff>676275</xdr:colOff>
                    <xdr:row>30</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161925</xdr:colOff>
                    <xdr:row>31</xdr:row>
                    <xdr:rowOff>190500</xdr:rowOff>
                  </from>
                  <to>
                    <xdr:col>8</xdr:col>
                    <xdr:colOff>828675</xdr:colOff>
                    <xdr:row>32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69"/>
  <sheetViews>
    <sheetView zoomScale="90" zoomScaleNormal="90" zoomScalePageLayoutView="157" workbookViewId="0">
      <pane ySplit="5" topLeftCell="A21" activePane="bottomLeft" state="frozen"/>
      <selection activeCell="C15" sqref="C15"/>
      <selection pane="bottomLeft" activeCell="C15" sqref="C15"/>
    </sheetView>
  </sheetViews>
  <sheetFormatPr defaultColWidth="9.140625" defaultRowHeight="15" x14ac:dyDescent="0.25"/>
  <cols>
    <col min="1" max="1" width="10.140625" style="5" customWidth="1"/>
    <col min="2" max="2" width="24.4257812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1" style="5" bestFit="1" customWidth="1"/>
    <col min="9" max="9" width="10.85546875" style="5" customWidth="1"/>
    <col min="10" max="10" width="8.28515625" style="5" customWidth="1"/>
    <col min="11" max="11" width="9.140625" style="5"/>
    <col min="12" max="12" width="15.42578125" style="5" customWidth="1"/>
    <col min="13" max="13" width="38.7109375" style="5" customWidth="1"/>
    <col min="14" max="16384" width="9.140625" style="5"/>
  </cols>
  <sheetData>
    <row r="1" spans="1:13" x14ac:dyDescent="0.25">
      <c r="A1" s="18"/>
      <c r="B1" s="18"/>
      <c r="C1" s="4" t="s">
        <v>0</v>
      </c>
      <c r="D1" s="4" t="s">
        <v>1</v>
      </c>
      <c r="E1" s="102" t="s">
        <v>26</v>
      </c>
      <c r="F1" s="103"/>
      <c r="G1" s="104"/>
      <c r="H1" s="4" t="s">
        <v>34</v>
      </c>
      <c r="I1" s="14" t="s">
        <v>43</v>
      </c>
      <c r="J1" s="15" t="s">
        <v>2</v>
      </c>
      <c r="K1" s="16" t="s">
        <v>3</v>
      </c>
      <c r="L1" s="14" t="s">
        <v>4</v>
      </c>
    </row>
    <row r="2" spans="1:13" x14ac:dyDescent="0.25">
      <c r="A2" s="18"/>
      <c r="B2" s="18"/>
      <c r="C2" s="17" t="s">
        <v>22</v>
      </c>
      <c r="D2" s="35">
        <v>17</v>
      </c>
      <c r="E2" s="125" t="str">
        <f>'2017-18 Summary'!B2</f>
        <v>MUS</v>
      </c>
      <c r="F2" s="125"/>
      <c r="G2" s="125"/>
      <c r="H2" s="19">
        <f>'2017-18 Summary'!C2</f>
        <v>10.52</v>
      </c>
      <c r="I2" s="8">
        <f>SUM(I6:I43)</f>
        <v>5.2833333333333332</v>
      </c>
      <c r="J2" s="9">
        <f>SUM(J6:J43)</f>
        <v>2410</v>
      </c>
      <c r="K2" s="10">
        <f>SUM(K6:K43)</f>
        <v>80.333333333333329</v>
      </c>
      <c r="L2" s="10">
        <f>J2/I2</f>
        <v>456.15141955835963</v>
      </c>
    </row>
    <row r="3" spans="1:13" ht="19.5" customHeight="1" x14ac:dyDescent="0.25">
      <c r="A3" s="106"/>
      <c r="B3" s="107"/>
      <c r="C3" s="107"/>
      <c r="D3" s="107"/>
      <c r="E3" s="58"/>
      <c r="F3" s="100" t="s">
        <v>33</v>
      </c>
      <c r="G3" s="100"/>
      <c r="H3" s="101"/>
      <c r="I3" s="8">
        <f>'2017-18 Summary'!C2-'Summer 17'!J2-'Fall 17'!I2-'Spring 18'!I2</f>
        <v>5.3333333333332789E-2</v>
      </c>
      <c r="J3" s="27"/>
      <c r="K3" s="28"/>
      <c r="L3" s="28"/>
    </row>
    <row r="4" spans="1:13" ht="19.5" customHeight="1" x14ac:dyDescent="0.25">
      <c r="A4" s="18" t="s">
        <v>6</v>
      </c>
      <c r="B4" s="1"/>
      <c r="C4" s="1"/>
      <c r="D4" s="1"/>
      <c r="E4" s="1"/>
      <c r="F4" s="24"/>
      <c r="G4" s="43"/>
      <c r="H4" s="25"/>
      <c r="I4" s="26"/>
      <c r="J4" s="27"/>
      <c r="K4" s="28"/>
      <c r="L4" s="28"/>
    </row>
    <row r="5" spans="1:13" ht="78.599999999999994" customHeight="1"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46</v>
      </c>
      <c r="B6" s="33">
        <v>1</v>
      </c>
      <c r="C6" s="33">
        <v>44</v>
      </c>
      <c r="D6" s="65">
        <v>45</v>
      </c>
      <c r="E6" s="33">
        <v>2</v>
      </c>
      <c r="F6" s="66">
        <f t="shared" ref="F6:F26" si="0">D6*E6</f>
        <v>90</v>
      </c>
      <c r="G6" s="34">
        <v>3</v>
      </c>
      <c r="H6" s="67">
        <v>3</v>
      </c>
      <c r="I6" s="52">
        <f t="shared" ref="I6:I26" si="1">H6*E6/15</f>
        <v>0.4</v>
      </c>
      <c r="J6" s="51">
        <f t="shared" ref="J6:J26" si="2">(F6*G6)</f>
        <v>270</v>
      </c>
      <c r="K6" s="53">
        <f>J6/30</f>
        <v>9</v>
      </c>
      <c r="L6" s="52">
        <f t="shared" ref="L6:L26" si="3">J6/I6</f>
        <v>675</v>
      </c>
      <c r="M6" s="126" t="s">
        <v>68</v>
      </c>
    </row>
    <row r="7" spans="1:13" ht="15.75" customHeight="1" x14ac:dyDescent="0.25">
      <c r="A7" s="33" t="s">
        <v>46</v>
      </c>
      <c r="B7" s="33">
        <v>3</v>
      </c>
      <c r="C7" s="33">
        <v>44</v>
      </c>
      <c r="D7" s="65">
        <v>45</v>
      </c>
      <c r="E7" s="33">
        <v>1</v>
      </c>
      <c r="F7" s="66">
        <f t="shared" ref="F7" si="4">D7*E7</f>
        <v>45</v>
      </c>
      <c r="G7" s="34">
        <v>3</v>
      </c>
      <c r="H7" s="67">
        <v>3</v>
      </c>
      <c r="I7" s="52">
        <f t="shared" ref="I7" si="5">H7*E7/15</f>
        <v>0.2</v>
      </c>
      <c r="J7" s="51">
        <f t="shared" ref="J7" si="6">(F7*G7)</f>
        <v>135</v>
      </c>
      <c r="K7" s="53">
        <f>J7/30</f>
        <v>4.5</v>
      </c>
      <c r="L7" s="52">
        <f t="shared" ref="L7" si="7">J7/I7</f>
        <v>675</v>
      </c>
      <c r="M7" s="127"/>
    </row>
    <row r="8" spans="1:13" ht="15.75" customHeight="1" x14ac:dyDescent="0.25">
      <c r="A8" s="33" t="s">
        <v>46</v>
      </c>
      <c r="B8" s="33">
        <v>4</v>
      </c>
      <c r="C8" s="33">
        <v>44</v>
      </c>
      <c r="D8" s="65">
        <v>45</v>
      </c>
      <c r="E8" s="33">
        <v>3</v>
      </c>
      <c r="F8" s="66">
        <f t="shared" si="0"/>
        <v>135</v>
      </c>
      <c r="G8" s="34">
        <v>3</v>
      </c>
      <c r="H8" s="67">
        <v>3</v>
      </c>
      <c r="I8" s="52">
        <f t="shared" si="1"/>
        <v>0.6</v>
      </c>
      <c r="J8" s="51">
        <f t="shared" si="2"/>
        <v>405</v>
      </c>
      <c r="K8" s="53">
        <f t="shared" ref="K8:K26" si="8">J8/30</f>
        <v>13.5</v>
      </c>
      <c r="L8" s="52">
        <f t="shared" si="3"/>
        <v>675</v>
      </c>
      <c r="M8" s="127"/>
    </row>
    <row r="9" spans="1:13" ht="15.75" customHeight="1" x14ac:dyDescent="0.25">
      <c r="A9" s="33" t="s">
        <v>46</v>
      </c>
      <c r="B9" s="76">
        <v>5</v>
      </c>
      <c r="C9" s="33">
        <v>44</v>
      </c>
      <c r="D9" s="65">
        <v>45</v>
      </c>
      <c r="E9" s="33">
        <v>4</v>
      </c>
      <c r="F9" s="66">
        <f t="shared" si="0"/>
        <v>180</v>
      </c>
      <c r="G9" s="34">
        <v>3</v>
      </c>
      <c r="H9" s="67">
        <v>3</v>
      </c>
      <c r="I9" s="52">
        <f t="shared" si="1"/>
        <v>0.8</v>
      </c>
      <c r="J9" s="51">
        <f t="shared" si="2"/>
        <v>540</v>
      </c>
      <c r="K9" s="53">
        <f t="shared" si="8"/>
        <v>18</v>
      </c>
      <c r="L9" s="52">
        <f t="shared" si="3"/>
        <v>675</v>
      </c>
      <c r="M9" s="127"/>
    </row>
    <row r="10" spans="1:13" ht="15.75" customHeight="1" x14ac:dyDescent="0.25">
      <c r="A10" s="33" t="s">
        <v>46</v>
      </c>
      <c r="B10" s="33">
        <v>6</v>
      </c>
      <c r="C10" s="33">
        <v>28</v>
      </c>
      <c r="D10" s="33">
        <v>28</v>
      </c>
      <c r="E10" s="33">
        <v>1</v>
      </c>
      <c r="F10" s="66">
        <f t="shared" si="0"/>
        <v>28</v>
      </c>
      <c r="G10" s="34">
        <v>2</v>
      </c>
      <c r="H10" s="34">
        <v>2</v>
      </c>
      <c r="I10" s="52">
        <f t="shared" si="1"/>
        <v>0.13333333333333333</v>
      </c>
      <c r="J10" s="51">
        <f t="shared" si="2"/>
        <v>56</v>
      </c>
      <c r="K10" s="53">
        <f t="shared" si="8"/>
        <v>1.8666666666666667</v>
      </c>
      <c r="L10" s="52">
        <f t="shared" si="3"/>
        <v>420</v>
      </c>
      <c r="M10" s="127"/>
    </row>
    <row r="11" spans="1:13" ht="15.75" customHeight="1" x14ac:dyDescent="0.25">
      <c r="A11" s="33" t="s">
        <v>46</v>
      </c>
      <c r="B11" s="33" t="s">
        <v>49</v>
      </c>
      <c r="C11" s="33">
        <v>25</v>
      </c>
      <c r="D11" s="33">
        <v>25</v>
      </c>
      <c r="E11" s="33">
        <v>1</v>
      </c>
      <c r="F11" s="66">
        <f t="shared" si="0"/>
        <v>25</v>
      </c>
      <c r="G11" s="34">
        <v>5</v>
      </c>
      <c r="H11" s="34">
        <v>4.5</v>
      </c>
      <c r="I11" s="52">
        <f t="shared" si="1"/>
        <v>0.3</v>
      </c>
      <c r="J11" s="51">
        <f t="shared" si="2"/>
        <v>125</v>
      </c>
      <c r="K11" s="53">
        <f t="shared" si="8"/>
        <v>4.166666666666667</v>
      </c>
      <c r="L11" s="52">
        <f t="shared" si="3"/>
        <v>416.66666666666669</v>
      </c>
      <c r="M11" s="127"/>
    </row>
    <row r="12" spans="1:13" ht="15.75" customHeight="1" x14ac:dyDescent="0.25">
      <c r="A12" s="76" t="s">
        <v>46</v>
      </c>
      <c r="B12" s="76" t="s">
        <v>50</v>
      </c>
      <c r="C12" s="33">
        <v>15</v>
      </c>
      <c r="D12" s="33">
        <v>15</v>
      </c>
      <c r="E12" s="33">
        <v>1</v>
      </c>
      <c r="F12" s="66">
        <f t="shared" si="0"/>
        <v>15</v>
      </c>
      <c r="G12" s="34">
        <v>5</v>
      </c>
      <c r="H12" s="34">
        <v>4.5</v>
      </c>
      <c r="I12" s="52">
        <f t="shared" si="1"/>
        <v>0.3</v>
      </c>
      <c r="J12" s="51">
        <f t="shared" si="2"/>
        <v>75</v>
      </c>
      <c r="K12" s="53">
        <f t="shared" si="8"/>
        <v>2.5</v>
      </c>
      <c r="L12" s="52">
        <f t="shared" si="3"/>
        <v>250</v>
      </c>
      <c r="M12" s="127"/>
    </row>
    <row r="13" spans="1:13" ht="15.75" customHeight="1" x14ac:dyDescent="0.25">
      <c r="A13" s="84" t="s">
        <v>46</v>
      </c>
      <c r="B13" s="84">
        <v>12</v>
      </c>
      <c r="C13" s="85">
        <v>25</v>
      </c>
      <c r="D13" s="85">
        <v>20</v>
      </c>
      <c r="E13" s="85">
        <v>1</v>
      </c>
      <c r="F13" s="86">
        <f t="shared" si="0"/>
        <v>20</v>
      </c>
      <c r="G13" s="87">
        <v>3</v>
      </c>
      <c r="H13" s="87">
        <v>2.25</v>
      </c>
      <c r="I13" s="88">
        <f t="shared" si="1"/>
        <v>0.15</v>
      </c>
      <c r="J13" s="89">
        <f t="shared" si="2"/>
        <v>60</v>
      </c>
      <c r="K13" s="90">
        <f t="shared" si="8"/>
        <v>2</v>
      </c>
      <c r="L13" s="88">
        <f t="shared" si="3"/>
        <v>400</v>
      </c>
      <c r="M13" s="127"/>
    </row>
    <row r="14" spans="1:13" ht="15.75" customHeight="1" x14ac:dyDescent="0.25">
      <c r="A14" s="33" t="s">
        <v>46</v>
      </c>
      <c r="B14" s="76" t="s">
        <v>51</v>
      </c>
      <c r="C14" s="33">
        <v>15</v>
      </c>
      <c r="D14" s="33">
        <v>16</v>
      </c>
      <c r="E14" s="33">
        <v>1</v>
      </c>
      <c r="F14" s="66">
        <f t="shared" si="0"/>
        <v>16</v>
      </c>
      <c r="G14" s="34">
        <v>3</v>
      </c>
      <c r="H14" s="34">
        <v>2.25</v>
      </c>
      <c r="I14" s="52">
        <f t="shared" si="1"/>
        <v>0.15</v>
      </c>
      <c r="J14" s="51">
        <f t="shared" si="2"/>
        <v>48</v>
      </c>
      <c r="K14" s="53">
        <f t="shared" si="8"/>
        <v>1.6</v>
      </c>
      <c r="L14" s="52">
        <f t="shared" si="3"/>
        <v>320</v>
      </c>
      <c r="M14" s="127"/>
    </row>
    <row r="15" spans="1:13" ht="15.75" customHeight="1" x14ac:dyDescent="0.25">
      <c r="A15" s="33" t="s">
        <v>46</v>
      </c>
      <c r="B15" s="76">
        <v>16</v>
      </c>
      <c r="C15" s="33">
        <v>25</v>
      </c>
      <c r="D15" s="33">
        <v>25</v>
      </c>
      <c r="E15" s="33">
        <v>1</v>
      </c>
      <c r="F15" s="66">
        <f t="shared" si="0"/>
        <v>25</v>
      </c>
      <c r="G15" s="34">
        <v>3</v>
      </c>
      <c r="H15" s="34">
        <v>2.25</v>
      </c>
      <c r="I15" s="52">
        <f t="shared" si="1"/>
        <v>0.15</v>
      </c>
      <c r="J15" s="51">
        <f t="shared" si="2"/>
        <v>75</v>
      </c>
      <c r="K15" s="53">
        <f t="shared" si="8"/>
        <v>2.5</v>
      </c>
      <c r="L15" s="52">
        <f t="shared" si="3"/>
        <v>500</v>
      </c>
      <c r="M15" s="127"/>
    </row>
    <row r="16" spans="1:13" ht="15.75" customHeight="1" x14ac:dyDescent="0.25">
      <c r="A16" s="33" t="s">
        <v>46</v>
      </c>
      <c r="B16" s="76" t="s">
        <v>55</v>
      </c>
      <c r="C16" s="33">
        <v>15</v>
      </c>
      <c r="D16" s="33">
        <v>12</v>
      </c>
      <c r="E16" s="33">
        <v>1</v>
      </c>
      <c r="F16" s="66">
        <f t="shared" ref="F16" si="9">D16*E16</f>
        <v>12</v>
      </c>
      <c r="G16" s="34">
        <v>3</v>
      </c>
      <c r="H16" s="34">
        <v>2.25</v>
      </c>
      <c r="I16" s="52">
        <f t="shared" ref="I16" si="10">H16*E16/15</f>
        <v>0.15</v>
      </c>
      <c r="J16" s="51">
        <f t="shared" ref="J16" si="11">(F16*G16)</f>
        <v>36</v>
      </c>
      <c r="K16" s="53">
        <f t="shared" ref="K16" si="12">J16/30</f>
        <v>1.2</v>
      </c>
      <c r="L16" s="52">
        <f t="shared" ref="L16" si="13">J16/I16</f>
        <v>240</v>
      </c>
      <c r="M16" s="127"/>
    </row>
    <row r="17" spans="1:13" ht="15.75" customHeight="1" x14ac:dyDescent="0.25">
      <c r="A17" s="85" t="s">
        <v>46</v>
      </c>
      <c r="B17" s="84" t="s">
        <v>56</v>
      </c>
      <c r="C17" s="85">
        <v>15</v>
      </c>
      <c r="D17" s="85">
        <v>12</v>
      </c>
      <c r="E17" s="85">
        <v>1</v>
      </c>
      <c r="F17" s="86">
        <f t="shared" ref="F17" si="14">D17*E17</f>
        <v>12</v>
      </c>
      <c r="G17" s="87">
        <v>3</v>
      </c>
      <c r="H17" s="87">
        <v>2.25</v>
      </c>
      <c r="I17" s="88">
        <f t="shared" ref="I17" si="15">H17*E17/15</f>
        <v>0.15</v>
      </c>
      <c r="J17" s="89">
        <f t="shared" ref="J17" si="16">(F17*G17)</f>
        <v>36</v>
      </c>
      <c r="K17" s="90">
        <f t="shared" ref="K17" si="17">J17/30</f>
        <v>1.2</v>
      </c>
      <c r="L17" s="88">
        <f t="shared" ref="L17" si="18">J17/I17</f>
        <v>240</v>
      </c>
      <c r="M17" s="127"/>
    </row>
    <row r="18" spans="1:13" ht="15.75" customHeight="1" x14ac:dyDescent="0.25">
      <c r="A18" s="33" t="s">
        <v>46</v>
      </c>
      <c r="B18" s="76" t="s">
        <v>52</v>
      </c>
      <c r="C18" s="33">
        <v>25</v>
      </c>
      <c r="D18" s="33">
        <v>25</v>
      </c>
      <c r="E18" s="33">
        <v>1</v>
      </c>
      <c r="F18" s="66">
        <f t="shared" si="0"/>
        <v>25</v>
      </c>
      <c r="G18" s="34">
        <v>3</v>
      </c>
      <c r="H18" s="34">
        <v>2.25</v>
      </c>
      <c r="I18" s="52">
        <f t="shared" si="1"/>
        <v>0.15</v>
      </c>
      <c r="J18" s="51">
        <f t="shared" si="2"/>
        <v>75</v>
      </c>
      <c r="K18" s="53">
        <f t="shared" si="8"/>
        <v>2.5</v>
      </c>
      <c r="L18" s="52">
        <f t="shared" si="3"/>
        <v>500</v>
      </c>
      <c r="M18" s="127"/>
    </row>
    <row r="19" spans="1:13" ht="15.75" customHeight="1" x14ac:dyDescent="0.25">
      <c r="A19" s="33" t="s">
        <v>46</v>
      </c>
      <c r="B19" s="76" t="s">
        <v>58</v>
      </c>
      <c r="C19" s="33">
        <v>20</v>
      </c>
      <c r="D19" s="33">
        <v>20</v>
      </c>
      <c r="E19" s="33">
        <v>1</v>
      </c>
      <c r="F19" s="66">
        <f t="shared" si="0"/>
        <v>20</v>
      </c>
      <c r="G19" s="34">
        <v>3</v>
      </c>
      <c r="H19" s="34">
        <v>2.25</v>
      </c>
      <c r="I19" s="52">
        <f t="shared" si="1"/>
        <v>0.15</v>
      </c>
      <c r="J19" s="51">
        <f t="shared" si="2"/>
        <v>60</v>
      </c>
      <c r="K19" s="53">
        <f t="shared" si="8"/>
        <v>2</v>
      </c>
      <c r="L19" s="52">
        <f t="shared" si="3"/>
        <v>400</v>
      </c>
      <c r="M19" s="127"/>
    </row>
    <row r="20" spans="1:13" ht="15.75" customHeight="1" x14ac:dyDescent="0.25">
      <c r="A20" s="91" t="s">
        <v>46</v>
      </c>
      <c r="B20" s="69" t="s">
        <v>57</v>
      </c>
      <c r="C20" s="92">
        <v>20</v>
      </c>
      <c r="D20" s="92">
        <v>20</v>
      </c>
      <c r="E20" s="92">
        <v>1</v>
      </c>
      <c r="F20" s="93">
        <v>20</v>
      </c>
      <c r="G20" s="94">
        <v>3</v>
      </c>
      <c r="H20" s="94">
        <v>2.25</v>
      </c>
      <c r="I20" s="95">
        <v>0.15</v>
      </c>
      <c r="J20" s="96">
        <v>60</v>
      </c>
      <c r="K20" s="97">
        <v>2</v>
      </c>
      <c r="L20" s="95">
        <v>400</v>
      </c>
      <c r="M20" s="127"/>
    </row>
    <row r="21" spans="1:13" ht="15.75" customHeight="1" x14ac:dyDescent="0.25">
      <c r="A21" s="33" t="s">
        <v>46</v>
      </c>
      <c r="B21" s="76" t="s">
        <v>53</v>
      </c>
      <c r="C21" s="33">
        <v>20</v>
      </c>
      <c r="D21" s="33">
        <v>20</v>
      </c>
      <c r="E21" s="33">
        <v>1</v>
      </c>
      <c r="F21" s="66">
        <f t="shared" si="0"/>
        <v>20</v>
      </c>
      <c r="G21" s="34">
        <v>3</v>
      </c>
      <c r="H21" s="34">
        <v>2.25</v>
      </c>
      <c r="I21" s="52">
        <f t="shared" si="1"/>
        <v>0.15</v>
      </c>
      <c r="J21" s="51">
        <f t="shared" si="2"/>
        <v>60</v>
      </c>
      <c r="K21" s="53">
        <f t="shared" si="8"/>
        <v>2</v>
      </c>
      <c r="L21" s="52">
        <f t="shared" si="3"/>
        <v>400</v>
      </c>
      <c r="M21" s="127"/>
    </row>
    <row r="22" spans="1:13" ht="15.75" customHeight="1" x14ac:dyDescent="0.25">
      <c r="A22" s="33" t="s">
        <v>46</v>
      </c>
      <c r="B22" s="76">
        <v>35</v>
      </c>
      <c r="C22" s="33">
        <v>19</v>
      </c>
      <c r="D22" s="65">
        <v>11</v>
      </c>
      <c r="E22" s="33">
        <v>3</v>
      </c>
      <c r="F22" s="66">
        <f t="shared" si="0"/>
        <v>33</v>
      </c>
      <c r="G22" s="34">
        <v>3</v>
      </c>
      <c r="H22" s="67">
        <v>3</v>
      </c>
      <c r="I22" s="52">
        <f t="shared" si="1"/>
        <v>0.6</v>
      </c>
      <c r="J22" s="51">
        <f t="shared" si="2"/>
        <v>99</v>
      </c>
      <c r="K22" s="53">
        <f>J22/30</f>
        <v>3.3</v>
      </c>
      <c r="L22" s="52">
        <f t="shared" si="3"/>
        <v>165</v>
      </c>
      <c r="M22" s="127"/>
    </row>
    <row r="23" spans="1:13" ht="15.75" customHeight="1" x14ac:dyDescent="0.25">
      <c r="A23" s="33" t="s">
        <v>46</v>
      </c>
      <c r="B23" s="76">
        <v>38</v>
      </c>
      <c r="C23" s="33">
        <v>20</v>
      </c>
      <c r="D23" s="33">
        <v>20</v>
      </c>
      <c r="E23" s="33">
        <v>1</v>
      </c>
      <c r="F23" s="66">
        <f t="shared" si="0"/>
        <v>20</v>
      </c>
      <c r="G23" s="34">
        <v>3</v>
      </c>
      <c r="H23" s="34">
        <v>2.25</v>
      </c>
      <c r="I23" s="52">
        <f t="shared" si="1"/>
        <v>0.15</v>
      </c>
      <c r="J23" s="51">
        <f t="shared" si="2"/>
        <v>60</v>
      </c>
      <c r="K23" s="53">
        <f t="shared" si="8"/>
        <v>2</v>
      </c>
      <c r="L23" s="52">
        <f t="shared" si="3"/>
        <v>400</v>
      </c>
      <c r="M23" s="127"/>
    </row>
    <row r="24" spans="1:13" ht="15.75" customHeight="1" x14ac:dyDescent="0.25">
      <c r="A24" s="33" t="s">
        <v>46</v>
      </c>
      <c r="B24" s="76">
        <v>44</v>
      </c>
      <c r="C24" s="33">
        <v>20</v>
      </c>
      <c r="D24" s="33">
        <v>15</v>
      </c>
      <c r="E24" s="33">
        <v>1</v>
      </c>
      <c r="F24" s="66">
        <f t="shared" si="0"/>
        <v>15</v>
      </c>
      <c r="G24" s="34">
        <v>3</v>
      </c>
      <c r="H24" s="34">
        <v>2.25</v>
      </c>
      <c r="I24" s="52">
        <f t="shared" si="1"/>
        <v>0.15</v>
      </c>
      <c r="J24" s="51">
        <f t="shared" si="2"/>
        <v>45</v>
      </c>
      <c r="K24" s="53">
        <f t="shared" si="8"/>
        <v>1.5</v>
      </c>
      <c r="L24" s="52">
        <f t="shared" si="3"/>
        <v>300</v>
      </c>
      <c r="M24" s="127"/>
    </row>
    <row r="25" spans="1:13" ht="15.75" customHeight="1" x14ac:dyDescent="0.25">
      <c r="A25" s="33" t="s">
        <v>46</v>
      </c>
      <c r="B25" s="76">
        <v>45</v>
      </c>
      <c r="C25" s="33">
        <v>15</v>
      </c>
      <c r="D25" s="33">
        <v>15</v>
      </c>
      <c r="E25" s="33">
        <v>1</v>
      </c>
      <c r="F25" s="66">
        <f t="shared" si="0"/>
        <v>15</v>
      </c>
      <c r="G25" s="34">
        <v>3</v>
      </c>
      <c r="H25" s="34">
        <v>2.25</v>
      </c>
      <c r="I25" s="52">
        <f t="shared" si="1"/>
        <v>0.15</v>
      </c>
      <c r="J25" s="51">
        <f t="shared" si="2"/>
        <v>45</v>
      </c>
      <c r="K25" s="53">
        <f t="shared" si="8"/>
        <v>1.5</v>
      </c>
      <c r="L25" s="52">
        <f t="shared" si="3"/>
        <v>300</v>
      </c>
      <c r="M25" s="127"/>
    </row>
    <row r="26" spans="1:13" ht="15.75" customHeight="1" x14ac:dyDescent="0.25">
      <c r="A26" s="33" t="s">
        <v>46</v>
      </c>
      <c r="B26" s="76" t="s">
        <v>54</v>
      </c>
      <c r="C26" s="33">
        <v>15</v>
      </c>
      <c r="D26" s="33">
        <v>15</v>
      </c>
      <c r="E26" s="33">
        <v>1</v>
      </c>
      <c r="F26" s="66">
        <f t="shared" si="0"/>
        <v>15</v>
      </c>
      <c r="G26" s="34">
        <v>3</v>
      </c>
      <c r="H26" s="34">
        <v>2.25</v>
      </c>
      <c r="I26" s="52">
        <f t="shared" si="1"/>
        <v>0.15</v>
      </c>
      <c r="J26" s="51">
        <f t="shared" si="2"/>
        <v>45</v>
      </c>
      <c r="K26" s="53">
        <f t="shared" si="8"/>
        <v>1.5</v>
      </c>
      <c r="L26" s="52">
        <f t="shared" si="3"/>
        <v>300</v>
      </c>
      <c r="M26" s="127"/>
    </row>
    <row r="27" spans="1:13" ht="15.75" customHeight="1" x14ac:dyDescent="0.25">
      <c r="A27" s="76"/>
      <c r="B27" s="33"/>
      <c r="C27" s="33"/>
      <c r="D27" s="33"/>
      <c r="E27" s="33"/>
      <c r="F27" s="66">
        <f t="shared" ref="F27:F43" si="19">D27*E27</f>
        <v>0</v>
      </c>
      <c r="G27" s="34"/>
      <c r="H27" s="34"/>
      <c r="I27" s="52">
        <f t="shared" ref="I27:I43" si="20">H27*E27/15</f>
        <v>0</v>
      </c>
      <c r="J27" s="51">
        <f t="shared" ref="J27:J43" si="21">(F27*G27)</f>
        <v>0</v>
      </c>
      <c r="K27" s="53">
        <f t="shared" ref="K27:K43" si="22">J27/30</f>
        <v>0</v>
      </c>
      <c r="L27" s="52" t="e">
        <f t="shared" ref="L27:L43" si="23">J27/I27</f>
        <v>#DIV/0!</v>
      </c>
      <c r="M27" s="127"/>
    </row>
    <row r="28" spans="1:13" ht="15.75" customHeight="1" x14ac:dyDescent="0.25">
      <c r="A28" s="33"/>
      <c r="B28" s="33"/>
      <c r="C28" s="33"/>
      <c r="D28" s="33"/>
      <c r="E28" s="33"/>
      <c r="F28" s="66">
        <f t="shared" si="19"/>
        <v>0</v>
      </c>
      <c r="G28" s="34"/>
      <c r="H28" s="34"/>
      <c r="I28" s="52">
        <f t="shared" si="20"/>
        <v>0</v>
      </c>
      <c r="J28" s="51">
        <f t="shared" si="21"/>
        <v>0</v>
      </c>
      <c r="K28" s="53">
        <f t="shared" si="22"/>
        <v>0</v>
      </c>
      <c r="L28" s="52" t="e">
        <f t="shared" si="23"/>
        <v>#DIV/0!</v>
      </c>
      <c r="M28" s="127"/>
    </row>
    <row r="29" spans="1:13" ht="15.75" customHeight="1" x14ac:dyDescent="0.25">
      <c r="A29" s="33"/>
      <c r="B29" s="33"/>
      <c r="C29" s="33"/>
      <c r="D29" s="33"/>
      <c r="E29" s="33"/>
      <c r="F29" s="66">
        <f t="shared" si="19"/>
        <v>0</v>
      </c>
      <c r="G29" s="34"/>
      <c r="H29" s="34"/>
      <c r="I29" s="52">
        <f t="shared" si="20"/>
        <v>0</v>
      </c>
      <c r="J29" s="51">
        <f t="shared" si="21"/>
        <v>0</v>
      </c>
      <c r="K29" s="53">
        <f t="shared" si="22"/>
        <v>0</v>
      </c>
      <c r="L29" s="52" t="e">
        <f t="shared" si="23"/>
        <v>#DIV/0!</v>
      </c>
      <c r="M29" s="127"/>
    </row>
    <row r="30" spans="1:13" ht="15.75" customHeight="1" x14ac:dyDescent="0.25">
      <c r="A30" s="33"/>
      <c r="B30" s="33"/>
      <c r="C30" s="33"/>
      <c r="D30" s="33"/>
      <c r="E30" s="33"/>
      <c r="F30" s="66">
        <f t="shared" si="19"/>
        <v>0</v>
      </c>
      <c r="G30" s="34"/>
      <c r="H30" s="34"/>
      <c r="I30" s="52">
        <f t="shared" si="20"/>
        <v>0</v>
      </c>
      <c r="J30" s="51">
        <f t="shared" si="21"/>
        <v>0</v>
      </c>
      <c r="K30" s="53">
        <f t="shared" si="22"/>
        <v>0</v>
      </c>
      <c r="L30" s="52" t="e">
        <f t="shared" si="23"/>
        <v>#DIV/0!</v>
      </c>
      <c r="M30" s="127"/>
    </row>
    <row r="31" spans="1:13" ht="15.75" customHeight="1" x14ac:dyDescent="0.25">
      <c r="A31" s="33"/>
      <c r="B31" s="33"/>
      <c r="C31" s="33"/>
      <c r="D31" s="33"/>
      <c r="E31" s="33"/>
      <c r="F31" s="66">
        <f t="shared" ref="F31:F35" si="24">D31*E31</f>
        <v>0</v>
      </c>
      <c r="G31" s="34"/>
      <c r="H31" s="34"/>
      <c r="I31" s="52">
        <f t="shared" ref="I31:I35" si="25">H31*E31/15</f>
        <v>0</v>
      </c>
      <c r="J31" s="51">
        <f t="shared" ref="J31:J35" si="26">(F31*G31)</f>
        <v>0</v>
      </c>
      <c r="K31" s="53">
        <f t="shared" ref="K31:K35" si="27">J31/30</f>
        <v>0</v>
      </c>
      <c r="L31" s="52" t="e">
        <f t="shared" ref="L31:L35" si="28">J31/I31</f>
        <v>#DIV/0!</v>
      </c>
      <c r="M31" s="127"/>
    </row>
    <row r="32" spans="1:13" ht="15.75" customHeight="1" x14ac:dyDescent="0.25">
      <c r="A32" s="33"/>
      <c r="B32" s="33"/>
      <c r="C32" s="33"/>
      <c r="D32" s="33"/>
      <c r="E32" s="33"/>
      <c r="F32" s="66">
        <f t="shared" si="24"/>
        <v>0</v>
      </c>
      <c r="G32" s="34"/>
      <c r="H32" s="34"/>
      <c r="I32" s="52">
        <f t="shared" si="25"/>
        <v>0</v>
      </c>
      <c r="J32" s="51">
        <f t="shared" si="26"/>
        <v>0</v>
      </c>
      <c r="K32" s="53">
        <f t="shared" si="27"/>
        <v>0</v>
      </c>
      <c r="L32" s="52" t="e">
        <f t="shared" si="28"/>
        <v>#DIV/0!</v>
      </c>
      <c r="M32" s="127"/>
    </row>
    <row r="33" spans="1:13" ht="15.75" customHeight="1" x14ac:dyDescent="0.25">
      <c r="A33" s="33"/>
      <c r="B33" s="33"/>
      <c r="C33" s="33"/>
      <c r="D33" s="33"/>
      <c r="E33" s="33"/>
      <c r="F33" s="66">
        <f t="shared" si="24"/>
        <v>0</v>
      </c>
      <c r="G33" s="34"/>
      <c r="H33" s="34"/>
      <c r="I33" s="52">
        <f t="shared" si="25"/>
        <v>0</v>
      </c>
      <c r="J33" s="51">
        <f t="shared" si="26"/>
        <v>0</v>
      </c>
      <c r="K33" s="53">
        <f t="shared" si="27"/>
        <v>0</v>
      </c>
      <c r="L33" s="52" t="e">
        <f t="shared" si="28"/>
        <v>#DIV/0!</v>
      </c>
      <c r="M33" s="127"/>
    </row>
    <row r="34" spans="1:13" ht="15.75" customHeight="1" x14ac:dyDescent="0.25">
      <c r="A34" s="33"/>
      <c r="B34" s="33"/>
      <c r="C34" s="33"/>
      <c r="D34" s="33"/>
      <c r="E34" s="33"/>
      <c r="F34" s="66">
        <f t="shared" si="24"/>
        <v>0</v>
      </c>
      <c r="G34" s="34"/>
      <c r="H34" s="34"/>
      <c r="I34" s="52">
        <f t="shared" si="25"/>
        <v>0</v>
      </c>
      <c r="J34" s="51">
        <f t="shared" si="26"/>
        <v>0</v>
      </c>
      <c r="K34" s="53">
        <f t="shared" si="27"/>
        <v>0</v>
      </c>
      <c r="L34" s="52" t="e">
        <f t="shared" si="28"/>
        <v>#DIV/0!</v>
      </c>
      <c r="M34" s="127"/>
    </row>
    <row r="35" spans="1:13" ht="15.75" customHeight="1" x14ac:dyDescent="0.25">
      <c r="A35" s="33"/>
      <c r="B35" s="33"/>
      <c r="C35" s="33"/>
      <c r="D35" s="33"/>
      <c r="E35" s="33"/>
      <c r="F35" s="66">
        <f t="shared" si="24"/>
        <v>0</v>
      </c>
      <c r="G35" s="34"/>
      <c r="H35" s="34"/>
      <c r="I35" s="52">
        <f t="shared" si="25"/>
        <v>0</v>
      </c>
      <c r="J35" s="51">
        <f t="shared" si="26"/>
        <v>0</v>
      </c>
      <c r="K35" s="53">
        <f t="shared" si="27"/>
        <v>0</v>
      </c>
      <c r="L35" s="52" t="e">
        <f t="shared" si="28"/>
        <v>#DIV/0!</v>
      </c>
      <c r="M35" s="127"/>
    </row>
    <row r="36" spans="1:13" ht="15.75" customHeight="1" x14ac:dyDescent="0.25">
      <c r="A36" s="33"/>
      <c r="B36" s="33"/>
      <c r="C36" s="33"/>
      <c r="D36" s="33"/>
      <c r="E36" s="33"/>
      <c r="F36" s="66">
        <f t="shared" si="19"/>
        <v>0</v>
      </c>
      <c r="G36" s="34"/>
      <c r="H36" s="34"/>
      <c r="I36" s="52">
        <f t="shared" si="20"/>
        <v>0</v>
      </c>
      <c r="J36" s="51">
        <f t="shared" si="21"/>
        <v>0</v>
      </c>
      <c r="K36" s="53">
        <f t="shared" si="22"/>
        <v>0</v>
      </c>
      <c r="L36" s="52" t="e">
        <f t="shared" si="23"/>
        <v>#DIV/0!</v>
      </c>
      <c r="M36" s="127"/>
    </row>
    <row r="37" spans="1:13" ht="15.75" customHeight="1" x14ac:dyDescent="0.25">
      <c r="A37" s="33"/>
      <c r="B37" s="33"/>
      <c r="C37" s="33"/>
      <c r="D37" s="33"/>
      <c r="E37" s="33"/>
      <c r="F37" s="66">
        <f t="shared" si="19"/>
        <v>0</v>
      </c>
      <c r="G37" s="34"/>
      <c r="H37" s="34"/>
      <c r="I37" s="52">
        <f t="shared" si="20"/>
        <v>0</v>
      </c>
      <c r="J37" s="51">
        <f t="shared" si="21"/>
        <v>0</v>
      </c>
      <c r="K37" s="53">
        <f t="shared" si="22"/>
        <v>0</v>
      </c>
      <c r="L37" s="52" t="e">
        <f t="shared" si="23"/>
        <v>#DIV/0!</v>
      </c>
      <c r="M37" s="127"/>
    </row>
    <row r="38" spans="1:13" ht="15.75" customHeight="1" x14ac:dyDescent="0.25">
      <c r="A38" s="63"/>
      <c r="B38" s="63"/>
      <c r="C38" s="33"/>
      <c r="D38" s="33"/>
      <c r="E38" s="33"/>
      <c r="F38" s="66">
        <f t="shared" si="19"/>
        <v>0</v>
      </c>
      <c r="G38" s="34"/>
      <c r="H38" s="34"/>
      <c r="I38" s="52">
        <f t="shared" si="20"/>
        <v>0</v>
      </c>
      <c r="J38" s="51">
        <f t="shared" si="21"/>
        <v>0</v>
      </c>
      <c r="K38" s="53">
        <f t="shared" si="22"/>
        <v>0</v>
      </c>
      <c r="L38" s="52" t="e">
        <f t="shared" si="23"/>
        <v>#DIV/0!</v>
      </c>
      <c r="M38" s="127"/>
    </row>
    <row r="39" spans="1:13" ht="15.75" customHeight="1" x14ac:dyDescent="0.25">
      <c r="A39" s="63"/>
      <c r="B39" s="63"/>
      <c r="C39" s="33"/>
      <c r="D39" s="33"/>
      <c r="E39" s="33"/>
      <c r="F39" s="66">
        <f t="shared" si="19"/>
        <v>0</v>
      </c>
      <c r="G39" s="34"/>
      <c r="H39" s="34"/>
      <c r="I39" s="52">
        <f t="shared" si="20"/>
        <v>0</v>
      </c>
      <c r="J39" s="51">
        <f t="shared" si="21"/>
        <v>0</v>
      </c>
      <c r="K39" s="53">
        <f t="shared" si="22"/>
        <v>0</v>
      </c>
      <c r="L39" s="52" t="e">
        <f t="shared" si="23"/>
        <v>#DIV/0!</v>
      </c>
      <c r="M39" s="127"/>
    </row>
    <row r="40" spans="1:13" ht="15.75" customHeight="1" x14ac:dyDescent="0.25">
      <c r="A40" s="77"/>
      <c r="B40" s="77"/>
      <c r="C40" s="78"/>
      <c r="D40" s="33"/>
      <c r="E40" s="33"/>
      <c r="F40" s="66">
        <f t="shared" si="19"/>
        <v>0</v>
      </c>
      <c r="G40" s="34"/>
      <c r="H40" s="78"/>
      <c r="I40" s="52">
        <f t="shared" si="20"/>
        <v>0</v>
      </c>
      <c r="J40" s="51">
        <f t="shared" si="21"/>
        <v>0</v>
      </c>
      <c r="K40" s="53">
        <f t="shared" si="22"/>
        <v>0</v>
      </c>
      <c r="L40" s="52" t="e">
        <f t="shared" si="23"/>
        <v>#DIV/0!</v>
      </c>
      <c r="M40" s="127"/>
    </row>
    <row r="41" spans="1:13" ht="15.75" customHeight="1" x14ac:dyDescent="0.25">
      <c r="A41" s="76"/>
      <c r="B41" s="33"/>
      <c r="C41" s="33"/>
      <c r="D41" s="33"/>
      <c r="E41" s="33"/>
      <c r="F41" s="66">
        <f t="shared" si="19"/>
        <v>0</v>
      </c>
      <c r="G41" s="34"/>
      <c r="H41" s="34"/>
      <c r="I41" s="52">
        <f t="shared" si="20"/>
        <v>0</v>
      </c>
      <c r="J41" s="51">
        <f t="shared" si="21"/>
        <v>0</v>
      </c>
      <c r="K41" s="53">
        <f t="shared" si="22"/>
        <v>0</v>
      </c>
      <c r="L41" s="52" t="e">
        <f t="shared" si="23"/>
        <v>#DIV/0!</v>
      </c>
      <c r="M41" s="127"/>
    </row>
    <row r="42" spans="1:13" ht="15.75" customHeight="1" x14ac:dyDescent="0.25">
      <c r="A42" s="35"/>
      <c r="B42" s="35"/>
      <c r="C42" s="35"/>
      <c r="D42" s="35"/>
      <c r="E42" s="35"/>
      <c r="F42" s="66">
        <f t="shared" si="19"/>
        <v>0</v>
      </c>
      <c r="G42" s="7"/>
      <c r="H42" s="7"/>
      <c r="I42" s="52">
        <f t="shared" si="20"/>
        <v>0</v>
      </c>
      <c r="J42" s="51">
        <f t="shared" si="21"/>
        <v>0</v>
      </c>
      <c r="K42" s="53">
        <f t="shared" si="22"/>
        <v>0</v>
      </c>
      <c r="L42" s="52" t="e">
        <f t="shared" si="23"/>
        <v>#DIV/0!</v>
      </c>
      <c r="M42" s="127"/>
    </row>
    <row r="43" spans="1:13" ht="15.75" customHeight="1" x14ac:dyDescent="0.25">
      <c r="A43" s="35"/>
      <c r="B43" s="35"/>
      <c r="C43" s="35"/>
      <c r="D43" s="35"/>
      <c r="E43" s="35"/>
      <c r="F43" s="66">
        <f t="shared" si="19"/>
        <v>0</v>
      </c>
      <c r="G43" s="7"/>
      <c r="H43" s="7"/>
      <c r="I43" s="52">
        <f t="shared" si="20"/>
        <v>0</v>
      </c>
      <c r="J43" s="51">
        <f t="shared" si="21"/>
        <v>0</v>
      </c>
      <c r="K43" s="53">
        <f t="shared" si="22"/>
        <v>0</v>
      </c>
      <c r="L43" s="52" t="e">
        <f t="shared" si="23"/>
        <v>#DIV/0!</v>
      </c>
      <c r="M43" s="127"/>
    </row>
    <row r="44" spans="1:13" ht="18.75" customHeight="1" x14ac:dyDescent="0.25">
      <c r="A44" s="108" t="s">
        <v>16</v>
      </c>
      <c r="B44" s="109"/>
      <c r="C44" s="109"/>
      <c r="D44" s="109"/>
      <c r="E44" s="109"/>
      <c r="F44" s="109"/>
      <c r="G44" s="109"/>
      <c r="H44" s="109"/>
      <c r="I44" s="109"/>
      <c r="J44" s="109"/>
      <c r="K44" s="109"/>
      <c r="L44" s="109"/>
      <c r="M44" s="110"/>
    </row>
    <row r="45" spans="1:13" ht="61.5" customHeight="1" x14ac:dyDescent="0.25">
      <c r="A45" s="114"/>
      <c r="B45" s="115"/>
      <c r="C45" s="115"/>
      <c r="D45" s="115"/>
      <c r="E45" s="115"/>
      <c r="F45" s="115"/>
      <c r="G45" s="115"/>
      <c r="H45" s="115"/>
      <c r="I45" s="115"/>
      <c r="J45" s="115"/>
      <c r="K45" s="115"/>
      <c r="L45" s="115"/>
      <c r="M45" s="116"/>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17" t="s">
        <v>19</v>
      </c>
      <c r="C48" s="118"/>
      <c r="D48" s="118"/>
      <c r="E48" s="118"/>
      <c r="F48" s="118"/>
      <c r="G48" s="118"/>
      <c r="H48" s="119"/>
      <c r="I48" s="120"/>
      <c r="J48" s="37"/>
      <c r="K48" s="38"/>
      <c r="L48" s="38"/>
    </row>
    <row r="49" spans="1:12" x14ac:dyDescent="0.25">
      <c r="A49" s="38"/>
      <c r="B49" s="37"/>
      <c r="C49" s="37"/>
      <c r="D49" s="37"/>
      <c r="E49" s="37"/>
      <c r="F49" s="37"/>
      <c r="G49" s="37"/>
      <c r="H49" s="37"/>
      <c r="I49" s="37"/>
      <c r="J49" s="37"/>
      <c r="K49" s="38"/>
      <c r="L49" s="38"/>
    </row>
    <row r="50" spans="1:12" ht="32.25" customHeight="1" x14ac:dyDescent="0.25">
      <c r="A50" s="3" t="s">
        <v>20</v>
      </c>
      <c r="B50" s="121" t="s">
        <v>21</v>
      </c>
      <c r="C50" s="122"/>
      <c r="D50" s="122"/>
      <c r="E50" s="122"/>
      <c r="F50" s="122"/>
      <c r="G50" s="122"/>
      <c r="H50" s="123"/>
      <c r="I50" s="124"/>
      <c r="J50" s="38"/>
      <c r="K50" s="38"/>
      <c r="L50" s="38"/>
    </row>
    <row r="51" spans="1:12" x14ac:dyDescent="0.25">
      <c r="I51" s="39"/>
    </row>
    <row r="52" spans="1:12" customFormat="1" x14ac:dyDescent="0.25"/>
    <row r="53" spans="1:12" customFormat="1" x14ac:dyDescent="0.25"/>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sheetData>
  <sheetProtection formatCells="0" insertRows="0" deleteRows="0"/>
  <mergeCells count="11">
    <mergeCell ref="M6:M43"/>
    <mergeCell ref="A44:M44"/>
    <mergeCell ref="A45:M45"/>
    <mergeCell ref="B48:G48"/>
    <mergeCell ref="H48:I48"/>
    <mergeCell ref="B50:G50"/>
    <mergeCell ref="H50:I50"/>
    <mergeCell ref="F3:H3"/>
    <mergeCell ref="E1:G1"/>
    <mergeCell ref="E2:G2"/>
    <mergeCell ref="A3:D3"/>
  </mergeCells>
  <pageMargins left="0.2" right="0.2" top="0.65" bottom="0.5" header="0.45" footer="0.32"/>
  <pageSetup scale="72" fitToHeight="2" orientation="landscape" r:id="rId1"/>
  <headerFooter>
    <oddHeader>&amp;C&amp;"-,Bold"&amp;12MUS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7</xdr:col>
                    <xdr:colOff>161925</xdr:colOff>
                    <xdr:row>47</xdr:row>
                    <xdr:rowOff>161925</xdr:rowOff>
                  </from>
                  <to>
                    <xdr:col>7</xdr:col>
                    <xdr:colOff>676275</xdr:colOff>
                    <xdr:row>48</xdr:row>
                    <xdr:rowOff>0</xdr:rowOff>
                  </to>
                </anchor>
              </controlPr>
            </control>
          </mc:Choice>
        </mc:AlternateContent>
        <mc:AlternateContent xmlns:mc="http://schemas.openxmlformats.org/markup-compatibility/2006">
          <mc:Choice Requires="x14">
            <control shapeId="2050" r:id="rId6" name="Check Box 2">
              <controlPr locked="0" defaultSize="0" autoFill="0" autoLine="0" autoPict="0">
                <anchor moveWithCells="1">
                  <from>
                    <xdr:col>8</xdr:col>
                    <xdr:colOff>28575</xdr:colOff>
                    <xdr:row>49</xdr:row>
                    <xdr:rowOff>200025</xdr:rowOff>
                  </from>
                  <to>
                    <xdr:col>8</xdr:col>
                    <xdr:colOff>600075</xdr:colOff>
                    <xdr:row>50</xdr:row>
                    <xdr:rowOff>9525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8</xdr:col>
                    <xdr:colOff>28575</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161925</xdr:colOff>
                    <xdr:row>49</xdr:row>
                    <xdr:rowOff>190500</xdr:rowOff>
                  </from>
                  <to>
                    <xdr:col>7</xdr:col>
                    <xdr:colOff>828675</xdr:colOff>
                    <xdr:row>50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M73"/>
  <sheetViews>
    <sheetView zoomScale="90" zoomScaleNormal="90" zoomScalePageLayoutView="174" workbookViewId="0">
      <pane ySplit="5" topLeftCell="A9" activePane="bottomLeft" state="frozen"/>
      <selection activeCell="C15" sqref="C15"/>
      <selection pane="bottomLeft" activeCell="C15" sqref="C15"/>
    </sheetView>
  </sheetViews>
  <sheetFormatPr defaultColWidth="9.140625" defaultRowHeight="15" x14ac:dyDescent="0.25"/>
  <cols>
    <col min="1" max="1" width="10.140625" style="5" customWidth="1"/>
    <col min="2" max="2" width="23.8554687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0.28515625" style="5" bestFit="1" customWidth="1"/>
    <col min="9" max="9" width="10.42578125" style="5" bestFit="1" customWidth="1"/>
    <col min="10" max="10" width="8.28515625" style="5" customWidth="1"/>
    <col min="11" max="11" width="9.140625" style="5"/>
    <col min="12" max="12" width="15.42578125" style="5" customWidth="1"/>
    <col min="13" max="13" width="39.42578125" style="5" customWidth="1"/>
    <col min="14" max="16384" width="9.140625" style="5"/>
  </cols>
  <sheetData>
    <row r="1" spans="1:13" x14ac:dyDescent="0.25">
      <c r="A1" s="18"/>
      <c r="B1" s="18"/>
      <c r="C1" s="4" t="s">
        <v>0</v>
      </c>
      <c r="D1" s="4" t="s">
        <v>1</v>
      </c>
      <c r="E1" s="102" t="s">
        <v>26</v>
      </c>
      <c r="F1" s="103"/>
      <c r="G1" s="104"/>
      <c r="H1" s="4" t="s">
        <v>34</v>
      </c>
      <c r="I1" s="14" t="s">
        <v>44</v>
      </c>
      <c r="J1" s="15" t="s">
        <v>2</v>
      </c>
      <c r="K1" s="16" t="s">
        <v>3</v>
      </c>
      <c r="L1" s="14" t="s">
        <v>4</v>
      </c>
      <c r="M1" s="40"/>
    </row>
    <row r="2" spans="1:13" x14ac:dyDescent="0.25">
      <c r="A2" s="18"/>
      <c r="B2" s="18"/>
      <c r="C2" s="17" t="s">
        <v>23</v>
      </c>
      <c r="D2" s="35">
        <v>18</v>
      </c>
      <c r="E2" s="125" t="str">
        <f>'2017-18 Summary'!B2</f>
        <v>MUS</v>
      </c>
      <c r="F2" s="125"/>
      <c r="G2" s="125"/>
      <c r="H2" s="19">
        <f>'2017-18 Summary'!C2</f>
        <v>10.52</v>
      </c>
      <c r="I2" s="8">
        <f>SUM(I6:I42)</f>
        <v>4.3833333333333329</v>
      </c>
      <c r="J2" s="20">
        <f>SUM(J6:J42)</f>
        <v>2154</v>
      </c>
      <c r="K2" s="21">
        <f>SUM(K6:K42)</f>
        <v>71.8</v>
      </c>
      <c r="L2" s="21">
        <f>J2/I2</f>
        <v>491.40684410646395</v>
      </c>
    </row>
    <row r="3" spans="1:13" ht="19.5" customHeight="1" x14ac:dyDescent="0.25">
      <c r="A3" s="106"/>
      <c r="B3" s="107"/>
      <c r="C3" s="107"/>
      <c r="D3" s="107"/>
      <c r="E3" s="58"/>
      <c r="F3" s="100" t="s">
        <v>33</v>
      </c>
      <c r="G3" s="100"/>
      <c r="H3" s="101"/>
      <c r="I3" s="8">
        <f>'2017-18 Summary'!C2-'Summer 17'!J2-'Fall 17'!I2-'Spring 18'!I2</f>
        <v>5.3333333333332789E-2</v>
      </c>
      <c r="J3" s="41"/>
      <c r="K3" s="42"/>
      <c r="L3" s="42"/>
    </row>
    <row r="4" spans="1:13" ht="19.5" customHeight="1" x14ac:dyDescent="0.25">
      <c r="A4" s="18" t="s">
        <v>6</v>
      </c>
      <c r="B4" s="1"/>
      <c r="C4" s="1"/>
      <c r="D4" s="1"/>
      <c r="E4" s="1"/>
      <c r="F4" s="24"/>
      <c r="G4" s="43"/>
      <c r="H4" s="25"/>
      <c r="I4" s="26"/>
      <c r="J4" s="27"/>
      <c r="K4" s="28"/>
      <c r="L4" s="28"/>
    </row>
    <row r="5" spans="1:13" ht="75"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46</v>
      </c>
      <c r="B6" s="33">
        <v>1</v>
      </c>
      <c r="C6" s="33">
        <v>44</v>
      </c>
      <c r="D6" s="65">
        <v>44</v>
      </c>
      <c r="E6" s="33">
        <v>2</v>
      </c>
      <c r="F6" s="66">
        <f t="shared" ref="F6:F23" si="0">D6*E6</f>
        <v>88</v>
      </c>
      <c r="G6" s="34">
        <v>3</v>
      </c>
      <c r="H6" s="67">
        <v>3</v>
      </c>
      <c r="I6" s="52">
        <f t="shared" ref="I6:I23" si="1">H6*E6/15</f>
        <v>0.4</v>
      </c>
      <c r="J6" s="51">
        <f t="shared" ref="J6:J23" si="2">(F6*G6)</f>
        <v>264</v>
      </c>
      <c r="K6" s="53">
        <f>J6/30</f>
        <v>8.8000000000000007</v>
      </c>
      <c r="L6" s="52">
        <f t="shared" ref="L6:L23" si="3">J6/I6</f>
        <v>660</v>
      </c>
      <c r="M6" s="126" t="s">
        <v>67</v>
      </c>
    </row>
    <row r="7" spans="1:13" ht="15.75" customHeight="1" x14ac:dyDescent="0.25">
      <c r="A7" s="33" t="s">
        <v>46</v>
      </c>
      <c r="B7" s="33">
        <v>3</v>
      </c>
      <c r="C7" s="33">
        <v>44</v>
      </c>
      <c r="D7" s="65">
        <v>45</v>
      </c>
      <c r="E7" s="33">
        <v>1</v>
      </c>
      <c r="F7" s="66">
        <f t="shared" si="0"/>
        <v>45</v>
      </c>
      <c r="G7" s="34">
        <v>3</v>
      </c>
      <c r="H7" s="67">
        <v>3</v>
      </c>
      <c r="I7" s="52">
        <f t="shared" si="1"/>
        <v>0.2</v>
      </c>
      <c r="J7" s="51">
        <f t="shared" si="2"/>
        <v>135</v>
      </c>
      <c r="K7" s="53">
        <f>J7/30</f>
        <v>4.5</v>
      </c>
      <c r="L7" s="52">
        <f t="shared" si="3"/>
        <v>675</v>
      </c>
      <c r="M7" s="127"/>
    </row>
    <row r="8" spans="1:13" ht="15.75" customHeight="1" x14ac:dyDescent="0.25">
      <c r="A8" s="33" t="s">
        <v>46</v>
      </c>
      <c r="B8" s="33">
        <v>4</v>
      </c>
      <c r="C8" s="33">
        <v>44</v>
      </c>
      <c r="D8" s="65">
        <v>44</v>
      </c>
      <c r="E8" s="33">
        <v>2</v>
      </c>
      <c r="F8" s="66">
        <f t="shared" si="0"/>
        <v>88</v>
      </c>
      <c r="G8" s="34">
        <v>3</v>
      </c>
      <c r="H8" s="67">
        <v>3</v>
      </c>
      <c r="I8" s="52">
        <f t="shared" si="1"/>
        <v>0.4</v>
      </c>
      <c r="J8" s="51">
        <f t="shared" si="2"/>
        <v>264</v>
      </c>
      <c r="K8" s="53">
        <f t="shared" ref="K8:K23" si="4">J8/30</f>
        <v>8.8000000000000007</v>
      </c>
      <c r="L8" s="52">
        <f t="shared" si="3"/>
        <v>660</v>
      </c>
      <c r="M8" s="127"/>
    </row>
    <row r="9" spans="1:13" ht="15.75" customHeight="1" x14ac:dyDescent="0.25">
      <c r="A9" s="33" t="s">
        <v>46</v>
      </c>
      <c r="B9" s="33">
        <v>5</v>
      </c>
      <c r="C9" s="33">
        <v>44</v>
      </c>
      <c r="D9" s="65">
        <v>44</v>
      </c>
      <c r="E9" s="33">
        <v>5</v>
      </c>
      <c r="F9" s="66">
        <f t="shared" si="0"/>
        <v>220</v>
      </c>
      <c r="G9" s="34">
        <v>3</v>
      </c>
      <c r="H9" s="67">
        <v>3</v>
      </c>
      <c r="I9" s="52">
        <f t="shared" si="1"/>
        <v>1</v>
      </c>
      <c r="J9" s="51">
        <f t="shared" si="2"/>
        <v>660</v>
      </c>
      <c r="K9" s="53">
        <f t="shared" si="4"/>
        <v>22</v>
      </c>
      <c r="L9" s="52">
        <f t="shared" si="3"/>
        <v>660</v>
      </c>
      <c r="M9" s="127"/>
    </row>
    <row r="10" spans="1:13" ht="15.75" customHeight="1" x14ac:dyDescent="0.25">
      <c r="A10" s="33" t="s">
        <v>46</v>
      </c>
      <c r="B10" s="33">
        <v>6</v>
      </c>
      <c r="C10" s="33">
        <v>28</v>
      </c>
      <c r="D10" s="33">
        <v>28</v>
      </c>
      <c r="E10" s="33">
        <v>1</v>
      </c>
      <c r="F10" s="66">
        <f t="shared" si="0"/>
        <v>28</v>
      </c>
      <c r="G10" s="34">
        <v>2</v>
      </c>
      <c r="H10" s="34">
        <v>2</v>
      </c>
      <c r="I10" s="52">
        <f t="shared" si="1"/>
        <v>0.13333333333333333</v>
      </c>
      <c r="J10" s="51">
        <f t="shared" si="2"/>
        <v>56</v>
      </c>
      <c r="K10" s="53">
        <f t="shared" si="4"/>
        <v>1.8666666666666667</v>
      </c>
      <c r="L10" s="52">
        <f t="shared" si="3"/>
        <v>420</v>
      </c>
      <c r="M10" s="127"/>
    </row>
    <row r="11" spans="1:13" ht="15.75" customHeight="1" x14ac:dyDescent="0.25">
      <c r="A11" s="91" t="s">
        <v>46</v>
      </c>
      <c r="B11" s="33" t="s">
        <v>59</v>
      </c>
      <c r="C11" s="33">
        <v>25</v>
      </c>
      <c r="D11" s="33">
        <v>25</v>
      </c>
      <c r="E11" s="33">
        <v>1</v>
      </c>
      <c r="F11" s="66">
        <f t="shared" si="0"/>
        <v>25</v>
      </c>
      <c r="G11" s="34">
        <v>5</v>
      </c>
      <c r="H11" s="34">
        <v>4.5</v>
      </c>
      <c r="I11" s="52">
        <f t="shared" si="1"/>
        <v>0.3</v>
      </c>
      <c r="J11" s="51">
        <f t="shared" si="2"/>
        <v>125</v>
      </c>
      <c r="K11" s="53">
        <f t="shared" si="4"/>
        <v>4.166666666666667</v>
      </c>
      <c r="L11" s="52">
        <f t="shared" si="3"/>
        <v>416.66666666666669</v>
      </c>
      <c r="M11" s="127"/>
    </row>
    <row r="12" spans="1:13" ht="15.75" customHeight="1" x14ac:dyDescent="0.25">
      <c r="A12" s="91" t="s">
        <v>46</v>
      </c>
      <c r="B12" s="69" t="s">
        <v>60</v>
      </c>
      <c r="C12" s="33">
        <v>15</v>
      </c>
      <c r="D12" s="33">
        <v>10</v>
      </c>
      <c r="E12" s="33">
        <v>1</v>
      </c>
      <c r="F12" s="66">
        <f t="shared" si="0"/>
        <v>10</v>
      </c>
      <c r="G12" s="34">
        <v>5</v>
      </c>
      <c r="H12" s="34">
        <v>4.5</v>
      </c>
      <c r="I12" s="52">
        <f t="shared" si="1"/>
        <v>0.3</v>
      </c>
      <c r="J12" s="51">
        <f t="shared" si="2"/>
        <v>50</v>
      </c>
      <c r="K12" s="53">
        <f t="shared" si="4"/>
        <v>1.6666666666666667</v>
      </c>
      <c r="L12" s="52">
        <f t="shared" si="3"/>
        <v>166.66666666666669</v>
      </c>
      <c r="M12" s="127"/>
    </row>
    <row r="13" spans="1:13" ht="15.75" customHeight="1" x14ac:dyDescent="0.25">
      <c r="A13" s="91" t="s">
        <v>46</v>
      </c>
      <c r="B13" s="71">
        <v>12</v>
      </c>
      <c r="C13" s="33">
        <v>25</v>
      </c>
      <c r="D13" s="33">
        <v>20</v>
      </c>
      <c r="E13" s="33"/>
      <c r="F13" s="66"/>
      <c r="G13" s="34"/>
      <c r="H13" s="34"/>
      <c r="I13" s="52"/>
      <c r="J13" s="51"/>
      <c r="K13" s="53"/>
      <c r="L13" s="52"/>
      <c r="M13" s="127"/>
    </row>
    <row r="14" spans="1:13" ht="15.75" customHeight="1" x14ac:dyDescent="0.25">
      <c r="A14" s="91" t="s">
        <v>46</v>
      </c>
      <c r="B14" s="71" t="s">
        <v>51</v>
      </c>
      <c r="C14" s="33">
        <v>15</v>
      </c>
      <c r="D14" s="33">
        <v>15</v>
      </c>
      <c r="E14" s="33">
        <v>1</v>
      </c>
      <c r="F14" s="66">
        <f t="shared" si="0"/>
        <v>15</v>
      </c>
      <c r="G14" s="34">
        <v>3</v>
      </c>
      <c r="H14" s="34">
        <v>2.25</v>
      </c>
      <c r="I14" s="52">
        <f t="shared" si="1"/>
        <v>0.15</v>
      </c>
      <c r="J14" s="51">
        <f t="shared" si="2"/>
        <v>45</v>
      </c>
      <c r="K14" s="53">
        <f t="shared" si="4"/>
        <v>1.5</v>
      </c>
      <c r="L14" s="52">
        <f t="shared" si="3"/>
        <v>300</v>
      </c>
      <c r="M14" s="127"/>
    </row>
    <row r="15" spans="1:13" ht="15.75" customHeight="1" x14ac:dyDescent="0.25">
      <c r="A15" s="91" t="s">
        <v>46</v>
      </c>
      <c r="B15" s="71">
        <v>16</v>
      </c>
      <c r="C15" s="33">
        <v>25</v>
      </c>
      <c r="D15" s="33">
        <v>25</v>
      </c>
      <c r="E15" s="33">
        <v>1</v>
      </c>
      <c r="F15" s="66">
        <f t="shared" si="0"/>
        <v>25</v>
      </c>
      <c r="G15" s="34">
        <v>3</v>
      </c>
      <c r="H15" s="34">
        <v>2.25</v>
      </c>
      <c r="I15" s="52">
        <f t="shared" si="1"/>
        <v>0.15</v>
      </c>
      <c r="J15" s="51">
        <f t="shared" si="2"/>
        <v>75</v>
      </c>
      <c r="K15" s="53">
        <f t="shared" si="4"/>
        <v>2.5</v>
      </c>
      <c r="L15" s="52">
        <f t="shared" si="3"/>
        <v>500</v>
      </c>
      <c r="M15" s="127"/>
    </row>
    <row r="16" spans="1:13" ht="15.75" customHeight="1" x14ac:dyDescent="0.25">
      <c r="A16" s="91" t="s">
        <v>46</v>
      </c>
      <c r="B16" s="71" t="s">
        <v>55</v>
      </c>
      <c r="C16" s="33">
        <v>15</v>
      </c>
      <c r="D16" s="33">
        <v>12</v>
      </c>
      <c r="E16" s="33">
        <v>1</v>
      </c>
      <c r="F16" s="66">
        <f t="shared" si="0"/>
        <v>12</v>
      </c>
      <c r="G16" s="34">
        <v>3</v>
      </c>
      <c r="H16" s="34">
        <v>2.25</v>
      </c>
      <c r="I16" s="52">
        <f t="shared" si="1"/>
        <v>0.15</v>
      </c>
      <c r="J16" s="51">
        <f t="shared" si="2"/>
        <v>36</v>
      </c>
      <c r="K16" s="53">
        <f t="shared" si="4"/>
        <v>1.2</v>
      </c>
      <c r="L16" s="52">
        <f t="shared" si="3"/>
        <v>240</v>
      </c>
      <c r="M16" s="127"/>
    </row>
    <row r="17" spans="1:13" ht="15.75" customHeight="1" x14ac:dyDescent="0.25">
      <c r="A17" s="91" t="s">
        <v>46</v>
      </c>
      <c r="B17" s="71" t="s">
        <v>52</v>
      </c>
      <c r="C17" s="33">
        <v>25</v>
      </c>
      <c r="D17" s="33">
        <v>25</v>
      </c>
      <c r="E17" s="33">
        <v>1</v>
      </c>
      <c r="F17" s="66">
        <f t="shared" si="0"/>
        <v>25</v>
      </c>
      <c r="G17" s="34">
        <v>3</v>
      </c>
      <c r="H17" s="34">
        <v>2.25</v>
      </c>
      <c r="I17" s="52">
        <f t="shared" si="1"/>
        <v>0.15</v>
      </c>
      <c r="J17" s="51">
        <f t="shared" si="2"/>
        <v>75</v>
      </c>
      <c r="K17" s="53">
        <f t="shared" si="4"/>
        <v>2.5</v>
      </c>
      <c r="L17" s="52">
        <f t="shared" si="3"/>
        <v>500</v>
      </c>
      <c r="M17" s="127"/>
    </row>
    <row r="18" spans="1:13" ht="15.75" customHeight="1" x14ac:dyDescent="0.25">
      <c r="A18" s="91" t="s">
        <v>46</v>
      </c>
      <c r="B18" s="71" t="s">
        <v>61</v>
      </c>
      <c r="C18" s="33">
        <v>19</v>
      </c>
      <c r="D18" s="33">
        <v>19</v>
      </c>
      <c r="E18" s="33">
        <v>2</v>
      </c>
      <c r="F18" s="66">
        <f t="shared" si="0"/>
        <v>38</v>
      </c>
      <c r="G18" s="34">
        <v>3</v>
      </c>
      <c r="H18" s="34">
        <v>2.25</v>
      </c>
      <c r="I18" s="52">
        <f t="shared" si="1"/>
        <v>0.3</v>
      </c>
      <c r="J18" s="51">
        <f t="shared" si="2"/>
        <v>114</v>
      </c>
      <c r="K18" s="53">
        <f t="shared" si="4"/>
        <v>3.8</v>
      </c>
      <c r="L18" s="52">
        <f t="shared" si="3"/>
        <v>380</v>
      </c>
      <c r="M18" s="127"/>
    </row>
    <row r="19" spans="1:13" ht="15.75" customHeight="1" x14ac:dyDescent="0.25">
      <c r="A19" s="91" t="s">
        <v>46</v>
      </c>
      <c r="B19" s="71" t="s">
        <v>62</v>
      </c>
      <c r="C19" s="33">
        <v>20</v>
      </c>
      <c r="D19" s="33">
        <v>20</v>
      </c>
      <c r="E19" s="33">
        <v>1</v>
      </c>
      <c r="F19" s="66">
        <f t="shared" si="0"/>
        <v>20</v>
      </c>
      <c r="G19" s="34">
        <v>3</v>
      </c>
      <c r="H19" s="34">
        <v>2.25</v>
      </c>
      <c r="I19" s="52">
        <f t="shared" si="1"/>
        <v>0.15</v>
      </c>
      <c r="J19" s="51">
        <f t="shared" si="2"/>
        <v>60</v>
      </c>
      <c r="K19" s="53">
        <f t="shared" si="4"/>
        <v>2</v>
      </c>
      <c r="L19" s="52">
        <f t="shared" si="3"/>
        <v>400</v>
      </c>
      <c r="M19" s="127"/>
    </row>
    <row r="20" spans="1:13" ht="15.75" customHeight="1" x14ac:dyDescent="0.25">
      <c r="A20" s="91" t="s">
        <v>46</v>
      </c>
      <c r="B20" s="71">
        <v>38</v>
      </c>
      <c r="C20" s="33">
        <v>20</v>
      </c>
      <c r="D20" s="33">
        <v>15</v>
      </c>
      <c r="E20" s="33">
        <v>1</v>
      </c>
      <c r="F20" s="66">
        <f t="shared" si="0"/>
        <v>15</v>
      </c>
      <c r="G20" s="34">
        <v>3</v>
      </c>
      <c r="H20" s="34">
        <v>2.25</v>
      </c>
      <c r="I20" s="52">
        <f t="shared" si="1"/>
        <v>0.15</v>
      </c>
      <c r="J20" s="51">
        <f t="shared" si="2"/>
        <v>45</v>
      </c>
      <c r="K20" s="53">
        <f t="shared" si="4"/>
        <v>1.5</v>
      </c>
      <c r="L20" s="52">
        <f t="shared" si="3"/>
        <v>300</v>
      </c>
      <c r="M20" s="127"/>
    </row>
    <row r="21" spans="1:13" ht="15.75" customHeight="1" x14ac:dyDescent="0.25">
      <c r="A21" s="91" t="s">
        <v>46</v>
      </c>
      <c r="B21" s="71">
        <v>44</v>
      </c>
      <c r="C21" s="33">
        <v>20</v>
      </c>
      <c r="D21" s="33">
        <v>20</v>
      </c>
      <c r="E21" s="33">
        <v>1</v>
      </c>
      <c r="F21" s="66">
        <f t="shared" si="0"/>
        <v>20</v>
      </c>
      <c r="G21" s="34">
        <v>3</v>
      </c>
      <c r="H21" s="34">
        <v>2.25</v>
      </c>
      <c r="I21" s="52">
        <f t="shared" si="1"/>
        <v>0.15</v>
      </c>
      <c r="J21" s="51">
        <f t="shared" si="2"/>
        <v>60</v>
      </c>
      <c r="K21" s="53">
        <f t="shared" si="4"/>
        <v>2</v>
      </c>
      <c r="L21" s="52">
        <f t="shared" si="3"/>
        <v>400</v>
      </c>
      <c r="M21" s="127"/>
    </row>
    <row r="22" spans="1:13" ht="15.75" customHeight="1" x14ac:dyDescent="0.25">
      <c r="A22" s="91" t="s">
        <v>46</v>
      </c>
      <c r="B22" s="71">
        <v>45</v>
      </c>
      <c r="C22" s="33">
        <v>15</v>
      </c>
      <c r="D22" s="33">
        <v>15</v>
      </c>
      <c r="E22" s="33">
        <v>1</v>
      </c>
      <c r="F22" s="66">
        <f t="shared" si="0"/>
        <v>15</v>
      </c>
      <c r="G22" s="34">
        <v>3</v>
      </c>
      <c r="H22" s="34">
        <v>2.25</v>
      </c>
      <c r="I22" s="52">
        <f t="shared" si="1"/>
        <v>0.15</v>
      </c>
      <c r="J22" s="51">
        <f t="shared" si="2"/>
        <v>45</v>
      </c>
      <c r="K22" s="53">
        <f t="shared" si="4"/>
        <v>1.5</v>
      </c>
      <c r="L22" s="52">
        <f t="shared" si="3"/>
        <v>300</v>
      </c>
      <c r="M22" s="127"/>
    </row>
    <row r="23" spans="1:13" ht="15.75" customHeight="1" x14ac:dyDescent="0.25">
      <c r="A23" s="91" t="s">
        <v>46</v>
      </c>
      <c r="B23" s="71" t="s">
        <v>54</v>
      </c>
      <c r="C23" s="33">
        <v>15</v>
      </c>
      <c r="D23" s="33">
        <v>15</v>
      </c>
      <c r="E23" s="33">
        <v>1</v>
      </c>
      <c r="F23" s="66">
        <f t="shared" si="0"/>
        <v>15</v>
      </c>
      <c r="G23" s="34">
        <v>3</v>
      </c>
      <c r="H23" s="34">
        <v>2.25</v>
      </c>
      <c r="I23" s="52">
        <f t="shared" si="1"/>
        <v>0.15</v>
      </c>
      <c r="J23" s="51">
        <f t="shared" si="2"/>
        <v>45</v>
      </c>
      <c r="K23" s="53">
        <f t="shared" si="4"/>
        <v>1.5</v>
      </c>
      <c r="L23" s="52">
        <f t="shared" si="3"/>
        <v>300</v>
      </c>
      <c r="M23" s="127"/>
    </row>
    <row r="24" spans="1:13" ht="15.75" customHeight="1" x14ac:dyDescent="0.25">
      <c r="A24" s="68"/>
      <c r="B24" s="69"/>
      <c r="C24" s="33"/>
      <c r="D24" s="33"/>
      <c r="E24" s="33"/>
      <c r="F24" s="66">
        <f t="shared" ref="F24:F38" si="5">D24*E24</f>
        <v>0</v>
      </c>
      <c r="G24" s="34"/>
      <c r="H24" s="34"/>
      <c r="I24" s="52">
        <f t="shared" ref="I24:I38" si="6">H24*E24/15</f>
        <v>0</v>
      </c>
      <c r="J24" s="51">
        <f t="shared" ref="J24:J38" si="7">(F24*G24)</f>
        <v>0</v>
      </c>
      <c r="K24" s="53">
        <f t="shared" ref="K24:K38" si="8">J24/30</f>
        <v>0</v>
      </c>
      <c r="L24" s="52" t="e">
        <f t="shared" ref="L24:L38" si="9">J24/I24</f>
        <v>#DIV/0!</v>
      </c>
      <c r="M24" s="127"/>
    </row>
    <row r="25" spans="1:13" ht="15.75" customHeight="1" x14ac:dyDescent="0.25">
      <c r="A25" s="68"/>
      <c r="B25" s="69"/>
      <c r="C25" s="33"/>
      <c r="D25" s="33"/>
      <c r="E25" s="33"/>
      <c r="F25" s="66">
        <f t="shared" si="5"/>
        <v>0</v>
      </c>
      <c r="G25" s="34"/>
      <c r="H25" s="34"/>
      <c r="I25" s="52">
        <f t="shared" si="6"/>
        <v>0</v>
      </c>
      <c r="J25" s="51">
        <f t="shared" si="7"/>
        <v>0</v>
      </c>
      <c r="K25" s="53">
        <f t="shared" si="8"/>
        <v>0</v>
      </c>
      <c r="L25" s="52" t="e">
        <f t="shared" si="9"/>
        <v>#DIV/0!</v>
      </c>
      <c r="M25" s="127"/>
    </row>
    <row r="26" spans="1:13" ht="15.75" customHeight="1" x14ac:dyDescent="0.25">
      <c r="A26" s="70"/>
      <c r="B26" s="71"/>
      <c r="C26" s="33"/>
      <c r="D26" s="33"/>
      <c r="E26" s="33"/>
      <c r="F26" s="66">
        <f t="shared" si="5"/>
        <v>0</v>
      </c>
      <c r="G26" s="34"/>
      <c r="H26" s="34"/>
      <c r="I26" s="52">
        <f t="shared" si="6"/>
        <v>0</v>
      </c>
      <c r="J26" s="51">
        <f t="shared" si="7"/>
        <v>0</v>
      </c>
      <c r="K26" s="53">
        <f t="shared" si="8"/>
        <v>0</v>
      </c>
      <c r="L26" s="52" t="e">
        <f t="shared" si="9"/>
        <v>#DIV/0!</v>
      </c>
      <c r="M26" s="127"/>
    </row>
    <row r="27" spans="1:13" ht="15.75" customHeight="1" x14ac:dyDescent="0.25">
      <c r="A27" s="70"/>
      <c r="B27" s="71"/>
      <c r="C27" s="33"/>
      <c r="D27" s="33"/>
      <c r="E27" s="33"/>
      <c r="F27" s="66">
        <f t="shared" si="5"/>
        <v>0</v>
      </c>
      <c r="G27" s="34"/>
      <c r="H27" s="34"/>
      <c r="I27" s="52">
        <f t="shared" si="6"/>
        <v>0</v>
      </c>
      <c r="J27" s="51">
        <f t="shared" si="7"/>
        <v>0</v>
      </c>
      <c r="K27" s="53">
        <f t="shared" si="8"/>
        <v>0</v>
      </c>
      <c r="L27" s="52" t="e">
        <f t="shared" si="9"/>
        <v>#DIV/0!</v>
      </c>
      <c r="M27" s="127"/>
    </row>
    <row r="28" spans="1:13" ht="15.75" customHeight="1" x14ac:dyDescent="0.25">
      <c r="A28" s="70"/>
      <c r="B28" s="71"/>
      <c r="C28" s="33"/>
      <c r="D28" s="33"/>
      <c r="E28" s="33"/>
      <c r="F28" s="66">
        <f t="shared" si="5"/>
        <v>0</v>
      </c>
      <c r="G28" s="34"/>
      <c r="H28" s="34"/>
      <c r="I28" s="52">
        <f t="shared" si="6"/>
        <v>0</v>
      </c>
      <c r="J28" s="51">
        <f t="shared" si="7"/>
        <v>0</v>
      </c>
      <c r="K28" s="53">
        <f t="shared" si="8"/>
        <v>0</v>
      </c>
      <c r="L28" s="52" t="e">
        <f t="shared" si="9"/>
        <v>#DIV/0!</v>
      </c>
      <c r="M28" s="127"/>
    </row>
    <row r="29" spans="1:13" ht="15.75" customHeight="1" x14ac:dyDescent="0.25">
      <c r="A29" s="70"/>
      <c r="B29" s="71"/>
      <c r="C29" s="33"/>
      <c r="D29" s="33"/>
      <c r="E29" s="33"/>
      <c r="F29" s="66">
        <f t="shared" si="5"/>
        <v>0</v>
      </c>
      <c r="G29" s="34"/>
      <c r="H29" s="34"/>
      <c r="I29" s="52">
        <f t="shared" si="6"/>
        <v>0</v>
      </c>
      <c r="J29" s="51">
        <f t="shared" si="7"/>
        <v>0</v>
      </c>
      <c r="K29" s="53">
        <f t="shared" si="8"/>
        <v>0</v>
      </c>
      <c r="L29" s="52" t="e">
        <f t="shared" si="9"/>
        <v>#DIV/0!</v>
      </c>
      <c r="M29" s="127"/>
    </row>
    <row r="30" spans="1:13" ht="15.75" customHeight="1" x14ac:dyDescent="0.25">
      <c r="A30" s="70"/>
      <c r="B30" s="71"/>
      <c r="C30" s="33"/>
      <c r="D30" s="33"/>
      <c r="E30" s="33"/>
      <c r="F30" s="66">
        <f t="shared" si="5"/>
        <v>0</v>
      </c>
      <c r="G30" s="34"/>
      <c r="H30" s="34"/>
      <c r="I30" s="52">
        <f t="shared" si="6"/>
        <v>0</v>
      </c>
      <c r="J30" s="51">
        <f t="shared" si="7"/>
        <v>0</v>
      </c>
      <c r="K30" s="53">
        <f t="shared" si="8"/>
        <v>0</v>
      </c>
      <c r="L30" s="52" t="e">
        <f t="shared" si="9"/>
        <v>#DIV/0!</v>
      </c>
      <c r="M30" s="127"/>
    </row>
    <row r="31" spans="1:13" ht="15.75" customHeight="1" x14ac:dyDescent="0.25">
      <c r="A31" s="70"/>
      <c r="B31" s="71"/>
      <c r="C31" s="33"/>
      <c r="D31" s="33"/>
      <c r="E31" s="33"/>
      <c r="F31" s="66">
        <f t="shared" si="5"/>
        <v>0</v>
      </c>
      <c r="G31" s="34"/>
      <c r="H31" s="34"/>
      <c r="I31" s="52">
        <f t="shared" si="6"/>
        <v>0</v>
      </c>
      <c r="J31" s="51">
        <f t="shared" si="7"/>
        <v>0</v>
      </c>
      <c r="K31" s="53">
        <f t="shared" si="8"/>
        <v>0</v>
      </c>
      <c r="L31" s="52" t="e">
        <f t="shared" si="9"/>
        <v>#DIV/0!</v>
      </c>
      <c r="M31" s="127"/>
    </row>
    <row r="32" spans="1:13" ht="15.75" customHeight="1" x14ac:dyDescent="0.25">
      <c r="A32" s="70"/>
      <c r="B32" s="71"/>
      <c r="C32" s="33"/>
      <c r="D32" s="33"/>
      <c r="E32" s="33"/>
      <c r="F32" s="66">
        <f t="shared" si="5"/>
        <v>0</v>
      </c>
      <c r="G32" s="34"/>
      <c r="H32" s="34"/>
      <c r="I32" s="52">
        <f t="shared" si="6"/>
        <v>0</v>
      </c>
      <c r="J32" s="51">
        <f t="shared" si="7"/>
        <v>0</v>
      </c>
      <c r="K32" s="53">
        <f t="shared" si="8"/>
        <v>0</v>
      </c>
      <c r="L32" s="52" t="e">
        <f t="shared" si="9"/>
        <v>#DIV/0!</v>
      </c>
      <c r="M32" s="127"/>
    </row>
    <row r="33" spans="1:13" ht="15.75" customHeight="1" x14ac:dyDescent="0.25">
      <c r="A33" s="72"/>
      <c r="B33" s="73"/>
      <c r="C33" s="33"/>
      <c r="D33" s="33"/>
      <c r="E33" s="33"/>
      <c r="F33" s="66">
        <f t="shared" si="5"/>
        <v>0</v>
      </c>
      <c r="G33" s="34"/>
      <c r="H33" s="34"/>
      <c r="I33" s="52">
        <f t="shared" si="6"/>
        <v>0</v>
      </c>
      <c r="J33" s="51">
        <f t="shared" si="7"/>
        <v>0</v>
      </c>
      <c r="K33" s="53">
        <f t="shared" si="8"/>
        <v>0</v>
      </c>
      <c r="L33" s="52" t="e">
        <f t="shared" si="9"/>
        <v>#DIV/0!</v>
      </c>
      <c r="M33" s="127"/>
    </row>
    <row r="34" spans="1:13" ht="15.75" customHeight="1" x14ac:dyDescent="0.25">
      <c r="A34" s="72"/>
      <c r="B34" s="73"/>
      <c r="C34" s="33"/>
      <c r="D34" s="33"/>
      <c r="E34" s="33"/>
      <c r="F34" s="66">
        <f t="shared" si="5"/>
        <v>0</v>
      </c>
      <c r="G34" s="34"/>
      <c r="H34" s="34"/>
      <c r="I34" s="52">
        <f t="shared" si="6"/>
        <v>0</v>
      </c>
      <c r="J34" s="51">
        <f t="shared" si="7"/>
        <v>0</v>
      </c>
      <c r="K34" s="53">
        <f t="shared" si="8"/>
        <v>0</v>
      </c>
      <c r="L34" s="52" t="e">
        <f t="shared" si="9"/>
        <v>#DIV/0!</v>
      </c>
      <c r="M34" s="127"/>
    </row>
    <row r="35" spans="1:13" ht="15.75" customHeight="1" x14ac:dyDescent="0.25">
      <c r="A35" s="63"/>
      <c r="B35" s="64"/>
      <c r="C35" s="33"/>
      <c r="D35" s="33"/>
      <c r="E35" s="33"/>
      <c r="F35" s="66">
        <f t="shared" si="5"/>
        <v>0</v>
      </c>
      <c r="G35" s="34"/>
      <c r="H35" s="34"/>
      <c r="I35" s="52">
        <f t="shared" si="6"/>
        <v>0</v>
      </c>
      <c r="J35" s="51">
        <f t="shared" si="7"/>
        <v>0</v>
      </c>
      <c r="K35" s="53">
        <f t="shared" si="8"/>
        <v>0</v>
      </c>
      <c r="L35" s="52" t="e">
        <f t="shared" si="9"/>
        <v>#DIV/0!</v>
      </c>
      <c r="M35" s="127"/>
    </row>
    <row r="36" spans="1:13" ht="15.75" customHeight="1" x14ac:dyDescent="0.25">
      <c r="A36" s="74"/>
      <c r="B36" s="71"/>
      <c r="C36" s="33"/>
      <c r="D36" s="33"/>
      <c r="E36" s="33"/>
      <c r="F36" s="66">
        <f t="shared" si="5"/>
        <v>0</v>
      </c>
      <c r="G36" s="34"/>
      <c r="H36" s="34"/>
      <c r="I36" s="52">
        <f t="shared" si="6"/>
        <v>0</v>
      </c>
      <c r="J36" s="51">
        <f t="shared" si="7"/>
        <v>0</v>
      </c>
      <c r="K36" s="53">
        <f t="shared" si="8"/>
        <v>0</v>
      </c>
      <c r="L36" s="52" t="e">
        <f t="shared" si="9"/>
        <v>#DIV/0!</v>
      </c>
      <c r="M36" s="127"/>
    </row>
    <row r="37" spans="1:13" ht="15.75" customHeight="1" x14ac:dyDescent="0.25">
      <c r="A37" s="74"/>
      <c r="B37" s="75"/>
      <c r="C37" s="33"/>
      <c r="D37" s="33"/>
      <c r="E37" s="33"/>
      <c r="F37" s="66">
        <f t="shared" si="5"/>
        <v>0</v>
      </c>
      <c r="G37" s="34"/>
      <c r="H37" s="34"/>
      <c r="I37" s="52">
        <f t="shared" si="6"/>
        <v>0</v>
      </c>
      <c r="J37" s="51">
        <f t="shared" si="7"/>
        <v>0</v>
      </c>
      <c r="K37" s="53">
        <f t="shared" si="8"/>
        <v>0</v>
      </c>
      <c r="L37" s="52" t="e">
        <f t="shared" si="9"/>
        <v>#DIV/0!</v>
      </c>
      <c r="M37" s="127"/>
    </row>
    <row r="38" spans="1:13" ht="15.75" customHeight="1" x14ac:dyDescent="0.25">
      <c r="A38" s="74"/>
      <c r="B38" s="75"/>
      <c r="C38" s="33"/>
      <c r="D38" s="33"/>
      <c r="E38" s="33"/>
      <c r="F38" s="66">
        <f t="shared" si="5"/>
        <v>0</v>
      </c>
      <c r="G38" s="34"/>
      <c r="H38" s="34"/>
      <c r="I38" s="52">
        <f t="shared" si="6"/>
        <v>0</v>
      </c>
      <c r="J38" s="51">
        <f t="shared" si="7"/>
        <v>0</v>
      </c>
      <c r="K38" s="53">
        <f t="shared" si="8"/>
        <v>0</v>
      </c>
      <c r="L38" s="52" t="e">
        <f t="shared" si="9"/>
        <v>#DIV/0!</v>
      </c>
      <c r="M38" s="127"/>
    </row>
    <row r="39" spans="1:13" ht="15.75" customHeight="1" x14ac:dyDescent="0.25">
      <c r="A39" s="54"/>
      <c r="B39" s="55"/>
      <c r="C39" s="33"/>
      <c r="D39" s="33"/>
      <c r="E39" s="33"/>
      <c r="F39" s="51">
        <f t="shared" ref="F39:F42" si="10">D39*E39</f>
        <v>0</v>
      </c>
      <c r="G39" s="34"/>
      <c r="H39" s="34"/>
      <c r="I39" s="52">
        <f t="shared" ref="I39:I42" si="11">H39*E39/15</f>
        <v>0</v>
      </c>
      <c r="J39" s="51">
        <f t="shared" ref="J39:J42" si="12">(F39*G39)</f>
        <v>0</v>
      </c>
      <c r="K39" s="53">
        <f t="shared" ref="K39:K42" si="13">J39/30</f>
        <v>0</v>
      </c>
      <c r="L39" s="52" t="e">
        <f t="shared" ref="L39:L42" si="14">J39/I39</f>
        <v>#DIV/0!</v>
      </c>
      <c r="M39" s="127"/>
    </row>
    <row r="40" spans="1:13" ht="15.75" customHeight="1" x14ac:dyDescent="0.25">
      <c r="A40" s="54"/>
      <c r="B40" s="56"/>
      <c r="C40" s="33"/>
      <c r="D40" s="33"/>
      <c r="E40" s="33"/>
      <c r="F40" s="51">
        <f t="shared" si="10"/>
        <v>0</v>
      </c>
      <c r="G40" s="34"/>
      <c r="H40" s="34"/>
      <c r="I40" s="52">
        <f t="shared" si="11"/>
        <v>0</v>
      </c>
      <c r="J40" s="51">
        <f t="shared" si="12"/>
        <v>0</v>
      </c>
      <c r="K40" s="53">
        <f t="shared" si="13"/>
        <v>0</v>
      </c>
      <c r="L40" s="52" t="e">
        <f t="shared" si="14"/>
        <v>#DIV/0!</v>
      </c>
      <c r="M40" s="127"/>
    </row>
    <row r="41" spans="1:13" ht="15.75" customHeight="1" x14ac:dyDescent="0.25">
      <c r="A41" s="54"/>
      <c r="B41" s="56"/>
      <c r="C41" s="33"/>
      <c r="D41" s="33"/>
      <c r="E41" s="33"/>
      <c r="F41" s="51">
        <f t="shared" si="10"/>
        <v>0</v>
      </c>
      <c r="G41" s="34"/>
      <c r="H41" s="34"/>
      <c r="I41" s="52">
        <f t="shared" si="11"/>
        <v>0</v>
      </c>
      <c r="J41" s="51">
        <f t="shared" si="12"/>
        <v>0</v>
      </c>
      <c r="K41" s="53">
        <f t="shared" si="13"/>
        <v>0</v>
      </c>
      <c r="L41" s="52" t="e">
        <f t="shared" si="14"/>
        <v>#DIV/0!</v>
      </c>
      <c r="M41" s="127"/>
    </row>
    <row r="42" spans="1:13" ht="15" customHeight="1" x14ac:dyDescent="0.25">
      <c r="A42" s="54"/>
      <c r="B42" s="55"/>
      <c r="C42" s="33"/>
      <c r="D42" s="33"/>
      <c r="E42" s="33"/>
      <c r="F42" s="51">
        <f t="shared" si="10"/>
        <v>0</v>
      </c>
      <c r="G42" s="34"/>
      <c r="H42" s="34"/>
      <c r="I42" s="52">
        <f t="shared" si="11"/>
        <v>0</v>
      </c>
      <c r="J42" s="51">
        <f t="shared" si="12"/>
        <v>0</v>
      </c>
      <c r="K42" s="53">
        <f t="shared" si="13"/>
        <v>0</v>
      </c>
      <c r="L42" s="52" t="e">
        <f t="shared" si="14"/>
        <v>#DIV/0!</v>
      </c>
      <c r="M42" s="127"/>
    </row>
    <row r="43" spans="1:13" ht="18.75" customHeight="1" x14ac:dyDescent="0.25">
      <c r="A43" s="108" t="s">
        <v>16</v>
      </c>
      <c r="B43" s="109"/>
      <c r="C43" s="109"/>
      <c r="D43" s="109"/>
      <c r="E43" s="109"/>
      <c r="F43" s="109"/>
      <c r="G43" s="109"/>
      <c r="H43" s="109"/>
      <c r="I43" s="109"/>
      <c r="J43" s="109"/>
      <c r="K43" s="109"/>
      <c r="L43" s="109"/>
      <c r="M43" s="110"/>
    </row>
    <row r="44" spans="1:13" s="79" customFormat="1" ht="60.75" customHeight="1" x14ac:dyDescent="0.25">
      <c r="A44" s="111"/>
      <c r="B44" s="112"/>
      <c r="C44" s="112"/>
      <c r="D44" s="112"/>
      <c r="E44" s="112"/>
      <c r="F44" s="112"/>
      <c r="G44" s="112"/>
      <c r="H44" s="112"/>
      <c r="I44" s="112"/>
      <c r="J44" s="112"/>
      <c r="K44" s="112"/>
      <c r="L44" s="112"/>
      <c r="M44" s="128"/>
    </row>
    <row r="45" spans="1:13" x14ac:dyDescent="0.25">
      <c r="A45" s="129"/>
      <c r="B45" s="107"/>
      <c r="C45" s="107"/>
      <c r="D45" s="107"/>
      <c r="E45" s="107"/>
      <c r="F45" s="107"/>
      <c r="G45" s="107"/>
      <c r="H45" s="107"/>
      <c r="I45" s="107"/>
      <c r="J45" s="107"/>
      <c r="K45" s="107"/>
      <c r="L45" s="107"/>
      <c r="M45" s="130"/>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17" t="s">
        <v>19</v>
      </c>
      <c r="C48" s="118"/>
      <c r="D48" s="118"/>
      <c r="E48" s="118"/>
      <c r="F48" s="118"/>
      <c r="G48" s="118"/>
      <c r="H48"/>
      <c r="I48"/>
      <c r="J48" s="38"/>
      <c r="L48" s="38"/>
    </row>
    <row r="49" spans="1:12" x14ac:dyDescent="0.25">
      <c r="A49" s="38"/>
      <c r="B49" s="37"/>
      <c r="C49" s="37"/>
      <c r="D49" s="37"/>
      <c r="E49" s="37"/>
      <c r="F49" s="37"/>
      <c r="G49" s="37"/>
      <c r="H49"/>
      <c r="I49"/>
      <c r="J49" s="38"/>
      <c r="L49" s="38"/>
    </row>
    <row r="50" spans="1:12" ht="32.25" customHeight="1" x14ac:dyDescent="0.25">
      <c r="A50" s="3" t="s">
        <v>20</v>
      </c>
      <c r="B50" s="131" t="s">
        <v>21</v>
      </c>
      <c r="C50" s="131"/>
      <c r="D50" s="131"/>
      <c r="E50" s="131"/>
      <c r="F50" s="131"/>
      <c r="G50" s="131"/>
      <c r="H50"/>
      <c r="I50"/>
      <c r="K50" s="38"/>
      <c r="L50" s="38"/>
    </row>
    <row r="52" spans="1:12" x14ac:dyDescent="0.25">
      <c r="H52"/>
    </row>
    <row r="53" spans="1:12" x14ac:dyDescent="0.25">
      <c r="H53"/>
      <c r="I53"/>
    </row>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sheetData>
  <sheetProtection formatCells="0" insertRows="0" deleteRows="0"/>
  <mergeCells count="9">
    <mergeCell ref="A44:M45"/>
    <mergeCell ref="B48:G48"/>
    <mergeCell ref="B50:G50"/>
    <mergeCell ref="F3:H3"/>
    <mergeCell ref="E1:G1"/>
    <mergeCell ref="E2:G2"/>
    <mergeCell ref="A3:D3"/>
    <mergeCell ref="M6:M42"/>
    <mergeCell ref="A43:M43"/>
  </mergeCells>
  <pageMargins left="0.2" right="0.2" top="0.65" bottom="0.5" header="0.45" footer="0.32"/>
  <pageSetup scale="73" fitToHeight="2" orientation="landscape" r:id="rId1"/>
  <headerFooter>
    <oddHeader>&amp;C&amp;"-,Bold"&amp;12MUS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7</xdr:col>
                    <xdr:colOff>161925</xdr:colOff>
                    <xdr:row>47</xdr:row>
                    <xdr:rowOff>161925</xdr:rowOff>
                  </from>
                  <to>
                    <xdr:col>7</xdr:col>
                    <xdr:colOff>676275</xdr:colOff>
                    <xdr:row>48</xdr:row>
                    <xdr:rowOff>0</xdr:rowOff>
                  </to>
                </anchor>
              </controlPr>
            </control>
          </mc:Choice>
        </mc:AlternateContent>
        <mc:AlternateContent xmlns:mc="http://schemas.openxmlformats.org/markup-compatibility/2006">
          <mc:Choice Requires="x14">
            <control shapeId="3074" r:id="rId6" name="Check Box 2">
              <controlPr locked="0" defaultSize="0" autoFill="0" autoLine="0" autoPict="0">
                <anchor moveWithCells="1">
                  <from>
                    <xdr:col>8</xdr:col>
                    <xdr:colOff>28575</xdr:colOff>
                    <xdr:row>48</xdr:row>
                    <xdr:rowOff>200025</xdr:rowOff>
                  </from>
                  <to>
                    <xdr:col>8</xdr:col>
                    <xdr:colOff>600075</xdr:colOff>
                    <xdr:row>49</xdr:row>
                    <xdr:rowOff>219075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8</xdr:col>
                    <xdr:colOff>28575</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161925</xdr:colOff>
                    <xdr:row>48</xdr:row>
                    <xdr:rowOff>190500</xdr:rowOff>
                  </from>
                  <to>
                    <xdr:col>7</xdr:col>
                    <xdr:colOff>828675</xdr:colOff>
                    <xdr:row>49</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zoomScale="110" zoomScaleNormal="110" zoomScalePageLayoutView="141" workbookViewId="0">
      <selection activeCell="C15" sqref="C15"/>
    </sheetView>
  </sheetViews>
  <sheetFormatPr defaultColWidth="9.140625" defaultRowHeight="15" x14ac:dyDescent="0.25"/>
  <cols>
    <col min="1" max="1" width="9.140625" style="5"/>
    <col min="2" max="2" width="19.42578125" style="5" customWidth="1"/>
    <col min="3" max="3" width="19.140625" style="5" bestFit="1" customWidth="1"/>
    <col min="4" max="4" width="12.7109375" style="5" bestFit="1" customWidth="1"/>
    <col min="5" max="5" width="10.85546875" style="5" customWidth="1"/>
    <col min="6" max="6" width="10.140625" style="5" customWidth="1"/>
    <col min="7" max="7" width="11.140625" style="5" customWidth="1"/>
    <col min="8" max="16384" width="9.140625" style="5"/>
  </cols>
  <sheetData>
    <row r="1" spans="1:9" x14ac:dyDescent="0.25">
      <c r="A1" s="4" t="s">
        <v>1</v>
      </c>
      <c r="B1" s="4" t="s">
        <v>26</v>
      </c>
      <c r="C1" s="4" t="s">
        <v>34</v>
      </c>
      <c r="D1" s="14" t="s">
        <v>42</v>
      </c>
      <c r="E1" s="15" t="s">
        <v>2</v>
      </c>
      <c r="F1" s="16" t="s">
        <v>3</v>
      </c>
      <c r="G1" s="14" t="s">
        <v>4</v>
      </c>
    </row>
    <row r="2" spans="1:9" x14ac:dyDescent="0.25">
      <c r="A2" s="6" t="s">
        <v>32</v>
      </c>
      <c r="B2" s="17" t="s">
        <v>46</v>
      </c>
      <c r="C2" s="19">
        <v>10.52</v>
      </c>
      <c r="D2" s="8">
        <f>SUM('Summer 17'!J2,'Fall 17'!I2,'Spring 18'!I2)</f>
        <v>10.466666666666665</v>
      </c>
      <c r="E2" s="8">
        <f>SUM('Summer 17'!K2,'Fall 17'!J2,'Spring 18'!J2)</f>
        <v>5092</v>
      </c>
      <c r="F2" s="8">
        <f>SUM('Summer 17'!L2,'Fall 17'!K2,'Spring 18'!K2)</f>
        <v>169.73333333333335</v>
      </c>
      <c r="G2" s="10">
        <f>E2/D2</f>
        <v>486.49681528662427</v>
      </c>
    </row>
    <row r="3" spans="1:9" x14ac:dyDescent="0.25">
      <c r="A3" s="58"/>
      <c r="B3" s="58"/>
      <c r="C3" s="58"/>
      <c r="D3" s="11"/>
      <c r="E3" s="12"/>
      <c r="F3" s="13"/>
      <c r="G3" s="13"/>
    </row>
    <row r="5" spans="1:9" x14ac:dyDescent="0.25">
      <c r="A5" s="145" t="s">
        <v>64</v>
      </c>
      <c r="B5" s="145"/>
      <c r="C5" s="145"/>
      <c r="D5" s="145"/>
      <c r="E5" s="145"/>
      <c r="F5" s="145"/>
      <c r="G5" s="145"/>
      <c r="H5" s="145"/>
      <c r="I5" s="145"/>
    </row>
    <row r="6" spans="1:9" ht="15" customHeight="1" x14ac:dyDescent="0.25">
      <c r="A6" s="145"/>
      <c r="B6" s="145"/>
      <c r="C6" s="145"/>
      <c r="D6" s="145"/>
      <c r="E6" s="145"/>
      <c r="F6" s="145"/>
      <c r="G6" s="145"/>
      <c r="H6" s="145"/>
      <c r="I6" s="145"/>
    </row>
    <row r="7" spans="1:9" ht="57" customHeight="1" x14ac:dyDescent="0.25">
      <c r="A7" s="145"/>
      <c r="B7" s="145"/>
      <c r="C7" s="145"/>
      <c r="D7" s="145"/>
      <c r="E7" s="145"/>
      <c r="F7" s="145"/>
      <c r="G7" s="145"/>
      <c r="H7" s="145"/>
      <c r="I7" s="145"/>
    </row>
    <row r="9" spans="1:9" x14ac:dyDescent="0.25">
      <c r="A9" s="145" t="s">
        <v>65</v>
      </c>
      <c r="B9" s="145"/>
      <c r="C9" s="145"/>
      <c r="D9" s="145"/>
      <c r="E9" s="145"/>
      <c r="F9" s="145"/>
      <c r="G9" s="145"/>
      <c r="H9" s="145"/>
      <c r="I9" s="145"/>
    </row>
    <row r="10" spans="1:9" x14ac:dyDescent="0.25">
      <c r="A10" s="145"/>
      <c r="B10" s="145"/>
      <c r="C10" s="145"/>
      <c r="D10" s="145"/>
      <c r="E10" s="145"/>
      <c r="F10" s="145"/>
      <c r="G10" s="145"/>
      <c r="H10" s="145"/>
      <c r="I10" s="145"/>
    </row>
    <row r="11" spans="1:9" ht="15" customHeight="1" x14ac:dyDescent="0.25">
      <c r="A11" s="145"/>
      <c r="B11" s="145"/>
      <c r="C11" s="145"/>
      <c r="D11" s="145"/>
      <c r="E11" s="145"/>
      <c r="F11" s="145"/>
      <c r="G11" s="145"/>
      <c r="H11" s="145"/>
      <c r="I11" s="145"/>
    </row>
    <row r="12" spans="1:9" x14ac:dyDescent="0.25">
      <c r="A12" s="145"/>
      <c r="B12" s="145"/>
      <c r="C12" s="145"/>
      <c r="D12" s="145"/>
      <c r="E12" s="145"/>
      <c r="F12" s="145"/>
      <c r="G12" s="145"/>
      <c r="H12" s="145"/>
      <c r="I12" s="145"/>
    </row>
    <row r="13" spans="1:9" ht="31.5" customHeight="1" x14ac:dyDescent="0.25">
      <c r="A13" s="5" t="s">
        <v>63</v>
      </c>
    </row>
  </sheetData>
  <mergeCells count="2">
    <mergeCell ref="A9:I12"/>
    <mergeCell ref="A5:I7"/>
  </mergeCells>
  <pageMargins left="0.2" right="0.2" top="0.65" bottom="0.5" header="0.45" footer="0.32"/>
  <pageSetup fitToHeight="2" orientation="landscape" r:id="rId1"/>
  <headerFooter>
    <oddHeader>&amp;C&amp;"-,Bold"&amp;12MUS 2017/18 Discipline Plan</oddHeader>
    <oddFooter>&amp;L&amp;A&amp;R&amp;9&amp;P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90" zoomScaleNormal="90" zoomScalePageLayoutView="90" workbookViewId="0">
      <pane ySplit="6" topLeftCell="A7" activePane="bottomLeft" state="frozen"/>
      <selection activeCell="E8" sqref="E8"/>
      <selection pane="bottomLeft" activeCell="E8" sqref="E8"/>
    </sheetView>
  </sheetViews>
  <sheetFormatPr defaultColWidth="9.140625" defaultRowHeight="15" x14ac:dyDescent="0.25"/>
  <cols>
    <col min="1" max="1" width="12.42578125" style="5" customWidth="1"/>
    <col min="2" max="2" width="10.140625" style="5" customWidth="1"/>
    <col min="3" max="3" width="17.85546875" style="5" customWidth="1"/>
    <col min="4" max="4" width="12.42578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bestFit="1" customWidth="1"/>
    <col min="11" max="11" width="14.42578125" style="5" customWidth="1"/>
    <col min="12" max="12" width="8.28515625" style="5" customWidth="1"/>
    <col min="13" max="13" width="9.140625" style="5"/>
    <col min="14" max="14" width="15.42578125" style="5" customWidth="1"/>
    <col min="15" max="15" width="40" style="5" customWidth="1"/>
    <col min="16" max="16384" width="9.140625" style="5"/>
  </cols>
  <sheetData>
    <row r="1" spans="1:15" x14ac:dyDescent="0.25">
      <c r="B1" s="18"/>
      <c r="C1" s="18"/>
      <c r="D1" s="18"/>
      <c r="F1" s="4" t="s">
        <v>1</v>
      </c>
      <c r="G1" s="102" t="s">
        <v>26</v>
      </c>
      <c r="H1" s="103"/>
      <c r="I1" s="104"/>
      <c r="J1" s="4" t="s">
        <v>34</v>
      </c>
      <c r="K1" s="14" t="s">
        <v>40</v>
      </c>
      <c r="L1" s="15" t="s">
        <v>2</v>
      </c>
      <c r="M1" s="16" t="s">
        <v>3</v>
      </c>
      <c r="N1" s="14" t="s">
        <v>4</v>
      </c>
    </row>
    <row r="2" spans="1:15" x14ac:dyDescent="0.25">
      <c r="B2" s="18"/>
      <c r="C2" s="18"/>
      <c r="D2" s="18"/>
      <c r="F2" s="6" t="s">
        <v>35</v>
      </c>
      <c r="G2" s="143" t="str">
        <f>'2017-18 Summary'!B2</f>
        <v>MUS</v>
      </c>
      <c r="H2" s="143"/>
      <c r="I2" s="143"/>
      <c r="J2" s="19"/>
      <c r="K2" s="8">
        <f>SUM(K7:K15)</f>
        <v>0.13333333333333333</v>
      </c>
      <c r="L2" s="8">
        <f>SUM(L7:L15)</f>
        <v>50</v>
      </c>
      <c r="M2" s="8">
        <f>SUM(M7:M15)</f>
        <v>1.6666666666666667</v>
      </c>
      <c r="N2" s="21">
        <f>L2/K2</f>
        <v>375</v>
      </c>
    </row>
    <row r="3" spans="1:15" ht="19.5" customHeight="1" x14ac:dyDescent="0.25">
      <c r="A3" s="141"/>
      <c r="B3" s="141"/>
      <c r="C3" s="141"/>
      <c r="D3" s="141"/>
      <c r="E3" s="141"/>
      <c r="F3" s="141"/>
      <c r="G3" s="58"/>
      <c r="H3" s="100" t="s">
        <v>33</v>
      </c>
      <c r="I3" s="100"/>
      <c r="J3" s="101"/>
      <c r="K3" s="8">
        <f>'2017-18 Summary'!C2-'Proposed Additions'!K2-'Fall 17'!I2-'Spring 18'!I2-'Summer 17'!J2</f>
        <v>-7.9999999999999405E-2</v>
      </c>
      <c r="L3" s="22"/>
      <c r="M3" s="23"/>
      <c r="N3" s="23"/>
    </row>
    <row r="4" spans="1:15" ht="19.5" customHeight="1" x14ac:dyDescent="0.25">
      <c r="A4" s="144" t="s">
        <v>6</v>
      </c>
      <c r="B4" s="144"/>
      <c r="C4" s="144"/>
      <c r="D4" s="144"/>
      <c r="E4" s="144"/>
      <c r="F4" s="144"/>
      <c r="G4" s="1"/>
      <c r="H4" s="24"/>
      <c r="I4" s="43"/>
      <c r="J4" s="25"/>
      <c r="K4" s="26"/>
      <c r="L4" s="27"/>
      <c r="M4" s="28"/>
      <c r="N4" s="28"/>
    </row>
    <row r="5" spans="1:15" ht="16.5" customHeight="1" x14ac:dyDescent="0.25">
      <c r="C5" s="18"/>
      <c r="D5" s="18"/>
      <c r="E5" s="18"/>
      <c r="F5" s="18"/>
      <c r="G5" s="18"/>
      <c r="H5" s="18"/>
      <c r="I5" s="18"/>
      <c r="J5" s="18"/>
      <c r="K5" s="18"/>
      <c r="L5" s="29"/>
      <c r="M5" s="18"/>
      <c r="N5" s="30"/>
    </row>
    <row r="6" spans="1:15" ht="80.45" customHeight="1" x14ac:dyDescent="0.25">
      <c r="A6" s="44" t="s">
        <v>0</v>
      </c>
      <c r="B6" s="44" t="s">
        <v>7</v>
      </c>
      <c r="C6" s="45" t="s">
        <v>31</v>
      </c>
      <c r="D6" s="46" t="s">
        <v>41</v>
      </c>
      <c r="E6" s="46" t="s">
        <v>9</v>
      </c>
      <c r="F6" s="46" t="s">
        <v>27</v>
      </c>
      <c r="G6" s="31" t="s">
        <v>10</v>
      </c>
      <c r="H6" s="46" t="s">
        <v>11</v>
      </c>
      <c r="I6" s="47" t="s">
        <v>25</v>
      </c>
      <c r="J6" s="46" t="s">
        <v>12</v>
      </c>
      <c r="K6" s="48" t="s">
        <v>24</v>
      </c>
      <c r="L6" s="49" t="s">
        <v>13</v>
      </c>
      <c r="M6" s="50" t="s">
        <v>14</v>
      </c>
      <c r="N6" s="14" t="s">
        <v>4</v>
      </c>
      <c r="O6" s="32" t="s">
        <v>15</v>
      </c>
    </row>
    <row r="7" spans="1:15" ht="15.75" customHeight="1" x14ac:dyDescent="0.25">
      <c r="A7" s="76" t="s">
        <v>69</v>
      </c>
      <c r="B7" s="35" t="s">
        <v>46</v>
      </c>
      <c r="C7" s="35">
        <v>6</v>
      </c>
      <c r="D7" s="33" t="s">
        <v>70</v>
      </c>
      <c r="E7" s="33">
        <v>28</v>
      </c>
      <c r="F7" s="65">
        <v>25</v>
      </c>
      <c r="G7" s="33">
        <v>1</v>
      </c>
      <c r="H7" s="66">
        <f>G7*F7</f>
        <v>25</v>
      </c>
      <c r="I7" s="34">
        <v>2</v>
      </c>
      <c r="J7" s="67">
        <v>2</v>
      </c>
      <c r="K7" s="52">
        <f t="shared" ref="K7:K15" si="0">J7*G7/15</f>
        <v>0.13333333333333333</v>
      </c>
      <c r="L7" s="51">
        <f>H7*I7</f>
        <v>50</v>
      </c>
      <c r="M7" s="53">
        <f>L7/30</f>
        <v>1.6666666666666667</v>
      </c>
      <c r="N7" s="52">
        <f t="shared" ref="N7:N15" si="1">L7/K7</f>
        <v>375</v>
      </c>
      <c r="O7" s="82"/>
    </row>
    <row r="8" spans="1:15" ht="15.75" customHeight="1" x14ac:dyDescent="0.25">
      <c r="A8" s="76"/>
      <c r="B8" s="76"/>
      <c r="C8" s="33"/>
      <c r="D8" s="33"/>
      <c r="E8" s="33"/>
      <c r="F8" s="65"/>
      <c r="G8" s="33"/>
      <c r="H8" s="66">
        <f t="shared" ref="H8:H10" si="2">G8*F8</f>
        <v>0</v>
      </c>
      <c r="I8" s="34"/>
      <c r="J8" s="67"/>
      <c r="K8" s="52">
        <f t="shared" ref="K8:K10" si="3">J8*G8/15</f>
        <v>0</v>
      </c>
      <c r="L8" s="51">
        <f t="shared" ref="L8:L10" si="4">H8*I8</f>
        <v>0</v>
      </c>
      <c r="M8" s="53">
        <f t="shared" ref="M8:M10" si="5">L8/30</f>
        <v>0</v>
      </c>
      <c r="N8" s="52" t="e">
        <f t="shared" ref="N8:N10" si="6">L8/K8</f>
        <v>#DIV/0!</v>
      </c>
      <c r="O8" s="83"/>
    </row>
    <row r="9" spans="1:15" ht="15.75" customHeight="1" x14ac:dyDescent="0.25">
      <c r="A9" s="76"/>
      <c r="B9" s="76"/>
      <c r="C9" s="33"/>
      <c r="D9" s="33"/>
      <c r="E9" s="33"/>
      <c r="F9" s="65"/>
      <c r="G9" s="33"/>
      <c r="H9" s="66">
        <f t="shared" si="2"/>
        <v>0</v>
      </c>
      <c r="I9" s="34"/>
      <c r="J9" s="67"/>
      <c r="K9" s="52">
        <f t="shared" si="3"/>
        <v>0</v>
      </c>
      <c r="L9" s="51">
        <f t="shared" si="4"/>
        <v>0</v>
      </c>
      <c r="M9" s="53">
        <f t="shared" si="5"/>
        <v>0</v>
      </c>
      <c r="N9" s="52" t="e">
        <f t="shared" si="6"/>
        <v>#DIV/0!</v>
      </c>
      <c r="O9" s="83"/>
    </row>
    <row r="10" spans="1:15" ht="15.75" customHeight="1" x14ac:dyDescent="0.25">
      <c r="A10" s="76"/>
      <c r="B10" s="76"/>
      <c r="C10" s="33"/>
      <c r="D10" s="33"/>
      <c r="E10" s="33"/>
      <c r="F10" s="65"/>
      <c r="G10" s="33"/>
      <c r="H10" s="66">
        <f t="shared" si="2"/>
        <v>0</v>
      </c>
      <c r="I10" s="34"/>
      <c r="J10" s="67"/>
      <c r="K10" s="52">
        <f t="shared" si="3"/>
        <v>0</v>
      </c>
      <c r="L10" s="51">
        <f t="shared" si="4"/>
        <v>0</v>
      </c>
      <c r="M10" s="53">
        <f t="shared" si="5"/>
        <v>0</v>
      </c>
      <c r="N10" s="52" t="e">
        <f t="shared" si="6"/>
        <v>#DIV/0!</v>
      </c>
      <c r="O10" s="83"/>
    </row>
    <row r="11" spans="1:15" ht="15.75" customHeight="1" x14ac:dyDescent="0.25">
      <c r="A11" s="76"/>
      <c r="B11" s="76"/>
      <c r="C11" s="76"/>
      <c r="D11" s="76"/>
      <c r="E11" s="33"/>
      <c r="F11" s="65"/>
      <c r="G11" s="33"/>
      <c r="H11" s="66">
        <f t="shared" ref="H11:H15" si="7">F11*G11</f>
        <v>0</v>
      </c>
      <c r="I11" s="34"/>
      <c r="J11" s="67"/>
      <c r="K11" s="52">
        <f t="shared" si="0"/>
        <v>0</v>
      </c>
      <c r="L11" s="51">
        <f t="shared" ref="L11:L15" si="8">(H11*I11)</f>
        <v>0</v>
      </c>
      <c r="M11" s="53">
        <f t="shared" ref="M11:M15" si="9">L11/30</f>
        <v>0</v>
      </c>
      <c r="N11" s="52" t="e">
        <f t="shared" si="1"/>
        <v>#DIV/0!</v>
      </c>
      <c r="O11" s="83"/>
    </row>
    <row r="12" spans="1:15" ht="15.75" customHeight="1" x14ac:dyDescent="0.25">
      <c r="A12" s="35"/>
      <c r="B12" s="35"/>
      <c r="C12" s="35"/>
      <c r="D12" s="35"/>
      <c r="E12" s="35"/>
      <c r="F12" s="35"/>
      <c r="G12" s="35"/>
      <c r="H12" s="66">
        <f t="shared" si="7"/>
        <v>0</v>
      </c>
      <c r="I12" s="7"/>
      <c r="J12" s="7"/>
      <c r="K12" s="52">
        <f t="shared" si="0"/>
        <v>0</v>
      </c>
      <c r="L12" s="51">
        <f t="shared" si="8"/>
        <v>0</v>
      </c>
      <c r="M12" s="53">
        <f t="shared" si="9"/>
        <v>0</v>
      </c>
      <c r="N12" s="52" t="e">
        <f t="shared" si="1"/>
        <v>#DIV/0!</v>
      </c>
      <c r="O12" s="83"/>
    </row>
    <row r="13" spans="1:15" ht="15.75" customHeight="1" x14ac:dyDescent="0.25">
      <c r="A13" s="35"/>
      <c r="B13" s="35"/>
      <c r="C13" s="35"/>
      <c r="D13" s="35"/>
      <c r="E13" s="35"/>
      <c r="F13" s="35"/>
      <c r="G13" s="35"/>
      <c r="H13" s="51">
        <f t="shared" si="7"/>
        <v>0</v>
      </c>
      <c r="I13" s="7"/>
      <c r="J13" s="7"/>
      <c r="K13" s="52">
        <f t="shared" si="0"/>
        <v>0</v>
      </c>
      <c r="L13" s="51">
        <f t="shared" si="8"/>
        <v>0</v>
      </c>
      <c r="M13" s="53">
        <f t="shared" si="9"/>
        <v>0</v>
      </c>
      <c r="N13" s="52" t="e">
        <f t="shared" si="1"/>
        <v>#DIV/0!</v>
      </c>
      <c r="O13" s="83"/>
    </row>
    <row r="14" spans="1:15" ht="15.75" customHeight="1" x14ac:dyDescent="0.25">
      <c r="A14" s="35"/>
      <c r="B14" s="35"/>
      <c r="C14" s="35"/>
      <c r="D14" s="35"/>
      <c r="E14" s="35"/>
      <c r="F14" s="35"/>
      <c r="G14" s="35"/>
      <c r="H14" s="51">
        <f t="shared" si="7"/>
        <v>0</v>
      </c>
      <c r="I14" s="7"/>
      <c r="J14" s="7"/>
      <c r="K14" s="52">
        <f t="shared" si="0"/>
        <v>0</v>
      </c>
      <c r="L14" s="51">
        <f t="shared" si="8"/>
        <v>0</v>
      </c>
      <c r="M14" s="53">
        <f t="shared" si="9"/>
        <v>0</v>
      </c>
      <c r="N14" s="52" t="e">
        <f t="shared" si="1"/>
        <v>#DIV/0!</v>
      </c>
      <c r="O14" s="83"/>
    </row>
    <row r="15" spans="1:15" ht="15.75" customHeight="1" x14ac:dyDescent="0.25">
      <c r="A15" s="6"/>
      <c r="B15" s="6"/>
      <c r="C15" s="6"/>
      <c r="D15" s="6"/>
      <c r="E15" s="6"/>
      <c r="F15" s="6"/>
      <c r="G15" s="6"/>
      <c r="H15" s="51">
        <f t="shared" si="7"/>
        <v>0</v>
      </c>
      <c r="I15" s="6"/>
      <c r="J15" s="6"/>
      <c r="K15" s="52">
        <f t="shared" si="0"/>
        <v>0</v>
      </c>
      <c r="L15" s="51">
        <f t="shared" si="8"/>
        <v>0</v>
      </c>
      <c r="M15" s="53">
        <f t="shared" si="9"/>
        <v>0</v>
      </c>
      <c r="N15" s="52" t="e">
        <f t="shared" si="1"/>
        <v>#DIV/0!</v>
      </c>
      <c r="O15" s="83"/>
    </row>
    <row r="16" spans="1:15" ht="18.75" customHeight="1" x14ac:dyDescent="0.25">
      <c r="A16" s="132" t="s">
        <v>28</v>
      </c>
      <c r="B16" s="132"/>
      <c r="C16" s="132"/>
      <c r="D16" s="132"/>
      <c r="E16" s="132"/>
      <c r="F16" s="132"/>
      <c r="G16" s="132"/>
      <c r="H16" s="132"/>
      <c r="I16" s="132"/>
      <c r="J16" s="132"/>
      <c r="K16" s="132"/>
      <c r="L16" s="132"/>
      <c r="M16" s="132"/>
      <c r="N16" s="132"/>
      <c r="O16" s="133"/>
    </row>
    <row r="17" spans="1:15" x14ac:dyDescent="0.25">
      <c r="A17" s="134"/>
      <c r="B17" s="135"/>
      <c r="C17" s="135"/>
      <c r="D17" s="135"/>
      <c r="E17" s="135"/>
      <c r="F17" s="135"/>
      <c r="G17" s="135"/>
      <c r="H17" s="135"/>
      <c r="I17" s="135"/>
      <c r="J17" s="135"/>
      <c r="K17" s="135"/>
      <c r="L17" s="135"/>
      <c r="M17" s="135"/>
      <c r="N17" s="135"/>
      <c r="O17" s="136"/>
    </row>
    <row r="18" spans="1:15" x14ac:dyDescent="0.25">
      <c r="A18" s="137"/>
      <c r="B18" s="138"/>
      <c r="C18" s="138"/>
      <c r="D18" s="138"/>
      <c r="E18" s="138"/>
      <c r="F18" s="138"/>
      <c r="G18" s="138"/>
      <c r="H18" s="138"/>
      <c r="I18" s="138"/>
      <c r="J18" s="138"/>
      <c r="K18" s="138"/>
      <c r="L18" s="138"/>
      <c r="M18" s="138"/>
      <c r="N18" s="138"/>
      <c r="O18" s="139"/>
    </row>
    <row r="19" spans="1:15" x14ac:dyDescent="0.25">
      <c r="A19" s="137"/>
      <c r="B19" s="138"/>
      <c r="C19" s="138"/>
      <c r="D19" s="138"/>
      <c r="E19" s="138"/>
      <c r="F19" s="138"/>
      <c r="G19" s="138"/>
      <c r="H19" s="138"/>
      <c r="I19" s="138"/>
      <c r="J19" s="138"/>
      <c r="K19" s="138"/>
      <c r="L19" s="138"/>
      <c r="M19" s="138"/>
      <c r="N19" s="138"/>
      <c r="O19" s="139"/>
    </row>
    <row r="20" spans="1:15" x14ac:dyDescent="0.25">
      <c r="A20" s="137"/>
      <c r="B20" s="138"/>
      <c r="C20" s="138"/>
      <c r="D20" s="138"/>
      <c r="E20" s="138"/>
      <c r="F20" s="138"/>
      <c r="G20" s="138"/>
      <c r="H20" s="138"/>
      <c r="I20" s="138"/>
      <c r="J20" s="138"/>
      <c r="K20" s="138"/>
      <c r="L20" s="138"/>
      <c r="M20" s="138"/>
      <c r="N20" s="138"/>
      <c r="O20" s="139"/>
    </row>
    <row r="21" spans="1:15" x14ac:dyDescent="0.25">
      <c r="A21" s="140"/>
      <c r="B21" s="141"/>
      <c r="C21" s="141"/>
      <c r="D21" s="141"/>
      <c r="E21" s="141"/>
      <c r="F21" s="141"/>
      <c r="G21" s="141"/>
      <c r="H21" s="141"/>
      <c r="I21" s="141"/>
      <c r="J21" s="141"/>
      <c r="K21" s="141"/>
      <c r="L21" s="141"/>
      <c r="M21" s="141"/>
      <c r="N21" s="141"/>
      <c r="O21" s="142"/>
    </row>
    <row r="22" spans="1:15" x14ac:dyDescent="0.25">
      <c r="B22" s="57"/>
      <c r="C22" s="57"/>
      <c r="D22" s="57"/>
      <c r="E22" s="57"/>
      <c r="F22" s="57"/>
      <c r="G22" s="57"/>
      <c r="H22" s="57"/>
      <c r="I22" s="57"/>
      <c r="J22" s="57"/>
      <c r="K22" s="57"/>
      <c r="L22" s="57"/>
      <c r="M22" s="57"/>
      <c r="N22" s="57"/>
      <c r="O22" s="58"/>
    </row>
  </sheetData>
  <sheetProtection formatCells="0" insertRows="0" deleteRows="0"/>
  <mergeCells count="7">
    <mergeCell ref="A16:O16"/>
    <mergeCell ref="A17:O21"/>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8:A15">
      <formula1>"Summer 16, Fall 16, Spring 17, Other (Please Specify)"</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7">
      <formula1>"Summer 17, Fall 17, Spring 18, Other (Please Specify)"</formula1>
    </dataValidation>
  </dataValidations>
  <pageMargins left="0.2" right="0.2" top="0.4" bottom="0.5" header="0.3" footer="0.32"/>
  <pageSetup scale="64" orientation="landscape" r:id="rId1"/>
  <headerFooter>
    <oddFooter>&amp;R&amp;9&amp;P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17</vt:lpstr>
      <vt:lpstr>Fall 17</vt:lpstr>
      <vt:lpstr>Spring 18</vt:lpstr>
      <vt:lpstr>2017-18 Summary</vt:lpstr>
      <vt:lpstr>Proposed Additions</vt:lpstr>
      <vt:lpstr>'Fall 17'!Print_Area</vt:lpstr>
      <vt:lpstr>'Spring 18'!Print_Area</vt:lpstr>
      <vt:lpstr>'Summer 17'!Print_Area</vt:lpstr>
      <vt:lpstr>'Fall 17'!Print_Titles</vt:lpstr>
      <vt:lpstr>'Proposed Additions'!Print_Titles</vt:lpstr>
      <vt:lpstr>'Spring 18'!Print_Titles</vt:lpstr>
      <vt:lpstr>'Summer 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lhart</cp:lastModifiedBy>
  <cp:lastPrinted>2017-02-13T23:17:52Z</cp:lastPrinted>
  <dcterms:created xsi:type="dcterms:W3CDTF">2013-10-25T01:46:28Z</dcterms:created>
  <dcterms:modified xsi:type="dcterms:W3CDTF">2017-02-13T23:18:27Z</dcterms:modified>
</cp:coreProperties>
</file>